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6. Managing Information\"/>
    </mc:Choice>
  </mc:AlternateContent>
  <xr:revisionPtr revIDLastSave="0" documentId="13_ncr:1_{9BA5C9C8-16A9-4224-91F7-1CD74023D968}" xr6:coauthVersionLast="46" xr6:coauthVersionMax="46" xr10:uidLastSave="{00000000-0000-0000-0000-000000000000}"/>
  <bookViews>
    <workbookView xWindow="-120" yWindow="-120" windowWidth="20730" windowHeight="11160" xr2:uid="{FB663D4D-66B1-4D9C-98B7-5DA21684EE01}"/>
  </bookViews>
  <sheets>
    <sheet name="Scenario" sheetId="1" r:id="rId1"/>
    <sheet name="FA Auto" sheetId="2" r:id="rId2"/>
    <sheet name="FA Part Auto" sheetId="3" r:id="rId3"/>
    <sheet name="FA Admin" sheetId="4" r:id="rId4"/>
    <sheet name="FA PPE" sheetId="5" r:id="rId5"/>
  </sheets>
  <externalReferences>
    <externalReference r:id="rId6"/>
    <externalReference r:id="rId7"/>
    <externalReference r:id="rId8"/>
  </externalReferences>
  <definedNames>
    <definedName name="CategoryList">[1]!Categories[Category]</definedName>
    <definedName name="cfProblem" localSheetId="3">((MAX(IFERROR(MATCH({"a","a/r"},'[2]RACI Charts'!1:1,0),0))=0) +  (MAX(IFERROR(MATCH({"a/r","r","r/c"},'[2]RACI Charts'!1:1,0),0))=0)) * (COUNTA('[2]RACI Charts'!1:1)&gt;2)</definedName>
    <definedName name="cfProblem" localSheetId="1">((MAX(IFERROR(MATCH({"a","a/r"},'[2]RACI Charts'!1:1,0),0))=0) +  (MAX(IFERROR(MATCH({"a/r","r","r/c"},'[2]RACI Charts'!1:1,0),0))=0)) * (COUNTA('[2]RACI Charts'!1:1)&gt;2)</definedName>
    <definedName name="cfProblem" localSheetId="2">((MAX(IFERROR(MATCH({"a","a/r"},'[2]RACI Charts'!1:1,0),0))=0) +  (MAX(IFERROR(MATCH({"a/r","r","r/c"},'[2]RACI Charts'!1:1,0),0))=0)) * (COUNTA('[2]RACI Charts'!1:1)&gt;2)</definedName>
    <definedName name="cfProblem" localSheetId="4">((MAX(IFERROR(MATCH({"a","a/r"},'[2]RACI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5" l="1"/>
  <c r="G18" i="5" s="1"/>
  <c r="F16" i="5"/>
  <c r="F18" i="5" s="1"/>
  <c r="F20" i="5" s="1"/>
  <c r="H13" i="5"/>
  <c r="I13" i="5" s="1"/>
  <c r="I16" i="5" s="1"/>
  <c r="G9" i="5"/>
  <c r="F9" i="5"/>
  <c r="H8" i="5"/>
  <c r="I8" i="5" s="1"/>
  <c r="H7" i="5"/>
  <c r="H9" i="5" s="1"/>
  <c r="K6" i="5"/>
  <c r="G16" i="4"/>
  <c r="F16" i="4"/>
  <c r="H13" i="4"/>
  <c r="H16" i="4" s="1"/>
  <c r="G9" i="4"/>
  <c r="F9" i="4"/>
  <c r="H8" i="4"/>
  <c r="I8" i="4" s="1"/>
  <c r="H7" i="4"/>
  <c r="H9" i="4" s="1"/>
  <c r="K6" i="4"/>
  <c r="G16" i="3"/>
  <c r="F16" i="3"/>
  <c r="H13" i="3"/>
  <c r="I13" i="3" s="1"/>
  <c r="G9" i="3"/>
  <c r="F9" i="3"/>
  <c r="H8" i="3"/>
  <c r="H7" i="3"/>
  <c r="K6" i="3"/>
  <c r="F18" i="4" l="1"/>
  <c r="F20" i="4" s="1"/>
  <c r="G18" i="4"/>
  <c r="H16" i="5"/>
  <c r="H18" i="5" s="1"/>
  <c r="J8" i="5"/>
  <c r="K8" i="5" s="1"/>
  <c r="G20" i="5"/>
  <c r="E28" i="5"/>
  <c r="J13" i="5"/>
  <c r="J16" i="5" s="1"/>
  <c r="I7" i="5"/>
  <c r="I13" i="4"/>
  <c r="I16" i="4" s="1"/>
  <c r="H18" i="4"/>
  <c r="J8" i="4"/>
  <c r="K8" i="4" s="1"/>
  <c r="G20" i="4"/>
  <c r="I7" i="4"/>
  <c r="J13" i="3"/>
  <c r="J16" i="3" s="1"/>
  <c r="I16" i="3"/>
  <c r="H16" i="3"/>
  <c r="K16" i="3" s="1"/>
  <c r="G18" i="3"/>
  <c r="K8" i="3"/>
  <c r="I7" i="3"/>
  <c r="I8" i="3"/>
  <c r="J8" i="3" s="1"/>
  <c r="E28" i="3"/>
  <c r="H9" i="3"/>
  <c r="F18" i="3"/>
  <c r="J7" i="5" l="1"/>
  <c r="J9" i="5" s="1"/>
  <c r="J18" i="5" s="1"/>
  <c r="I9" i="5"/>
  <c r="K7" i="5"/>
  <c r="F32" i="5"/>
  <c r="H20" i="5"/>
  <c r="K16" i="5"/>
  <c r="E32" i="5"/>
  <c r="J13" i="4"/>
  <c r="J16" i="4" s="1"/>
  <c r="J7" i="4"/>
  <c r="J9" i="4" s="1"/>
  <c r="I9" i="4"/>
  <c r="E28" i="4"/>
  <c r="F32" i="4"/>
  <c r="H20" i="4"/>
  <c r="E32" i="4"/>
  <c r="K16" i="4"/>
  <c r="H18" i="3"/>
  <c r="I9" i="3"/>
  <c r="I18" i="3" s="1"/>
  <c r="E37" i="3" s="1"/>
  <c r="J7" i="3"/>
  <c r="J9" i="3" s="1"/>
  <c r="J18" i="3" s="1"/>
  <c r="F20" i="3"/>
  <c r="K7" i="3" l="1"/>
  <c r="J18" i="4"/>
  <c r="E27" i="5"/>
  <c r="K9" i="5"/>
  <c r="K18" i="5" s="1"/>
  <c r="I18" i="5"/>
  <c r="E37" i="5" s="1"/>
  <c r="K9" i="4"/>
  <c r="K18" i="4" s="1"/>
  <c r="E27" i="4"/>
  <c r="F33" i="4" s="1"/>
  <c r="I18" i="4"/>
  <c r="E37" i="4" s="1"/>
  <c r="K7" i="4"/>
  <c r="G20" i="3"/>
  <c r="E27" i="3"/>
  <c r="K9" i="3"/>
  <c r="K18" i="3" s="1"/>
  <c r="I20" i="5" l="1"/>
  <c r="J20" i="5" s="1"/>
  <c r="K20" i="5" s="1"/>
  <c r="I32" i="5" s="1"/>
  <c r="F33" i="5"/>
  <c r="E29" i="5"/>
  <c r="E33" i="5" s="1"/>
  <c r="E29" i="4"/>
  <c r="E33" i="4" s="1"/>
  <c r="I20" i="4"/>
  <c r="J20" i="4" s="1"/>
  <c r="F33" i="3"/>
  <c r="E29" i="3"/>
  <c r="E33" i="3" s="1"/>
  <c r="F32" i="3"/>
  <c r="H20" i="3"/>
  <c r="I20" i="3" s="1"/>
  <c r="J20" i="3" s="1"/>
  <c r="E32" i="3"/>
  <c r="K20" i="4" l="1"/>
  <c r="I32" i="4" s="1"/>
  <c r="K20" i="3"/>
  <c r="I32" i="3"/>
  <c r="F16" i="2" l="1"/>
  <c r="I13" i="2"/>
  <c r="J13" i="2" s="1"/>
  <c r="H13" i="2"/>
  <c r="G16" i="2"/>
  <c r="H16" i="2"/>
  <c r="G9" i="2"/>
  <c r="F9" i="2"/>
  <c r="H8" i="2"/>
  <c r="H7" i="2"/>
  <c r="K6" i="2"/>
  <c r="G18" i="2" l="1"/>
  <c r="I8" i="2"/>
  <c r="J8" i="2" s="1"/>
  <c r="I7" i="2"/>
  <c r="J7" i="2" s="1"/>
  <c r="H9" i="2"/>
  <c r="F18" i="2"/>
  <c r="J9" i="2" l="1"/>
  <c r="K7" i="2"/>
  <c r="I9" i="2"/>
  <c r="K9" i="2" s="1"/>
  <c r="K8" i="2"/>
  <c r="H18" i="2"/>
  <c r="F20" i="2"/>
  <c r="E27" i="2"/>
  <c r="I16" i="2"/>
  <c r="J16" i="2"/>
  <c r="J18" i="2" s="1"/>
  <c r="E28" i="2" l="1"/>
  <c r="K16" i="2"/>
  <c r="K18" i="2" s="1"/>
  <c r="E37" i="2"/>
  <c r="G20" i="2"/>
  <c r="I18" i="2"/>
  <c r="E29" i="2" l="1"/>
  <c r="E33" i="2" s="1"/>
  <c r="F33" i="2"/>
  <c r="F32" i="2"/>
  <c r="H20" i="2"/>
  <c r="I20" i="2" s="1"/>
  <c r="J20" i="2" s="1"/>
  <c r="E32" i="2"/>
  <c r="K20" i="2" l="1"/>
  <c r="J32" i="2" s="1"/>
  <c r="I32" i="2" l="1"/>
  <c r="L15" i="1" l="1"/>
  <c r="L11" i="1"/>
  <c r="L9" i="1"/>
  <c r="L5" i="1"/>
  <c r="N15" i="1"/>
  <c r="N11" i="1"/>
  <c r="N9" i="1"/>
  <c r="N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6" authorId="0" shapeId="0" xr:uid="{47AFAC68-D3E2-4D13-A5CD-C351C1D2BB65}">
      <text>
        <r>
          <rPr>
            <b/>
            <sz val="8"/>
            <color indexed="81"/>
            <rFont val="Tahoma"/>
            <family val="2"/>
          </rPr>
          <t>Georgi Popov:</t>
        </r>
        <r>
          <rPr>
            <sz val="8"/>
            <color indexed="81"/>
            <rFont val="Tahoma"/>
            <family val="2"/>
          </rPr>
          <t xml:space="preserve">
Four robots installed</t>
        </r>
      </text>
    </comment>
    <comment ref="D18" authorId="0" shapeId="0" xr:uid="{FA099FA1-29FA-4D8E-9B20-08A4E027563B}">
      <text>
        <r>
          <rPr>
            <b/>
            <sz val="8"/>
            <color indexed="81"/>
            <rFont val="Tahoma"/>
            <family val="2"/>
          </rPr>
          <t>Georgi Popov:</t>
        </r>
        <r>
          <rPr>
            <sz val="8"/>
            <color indexed="81"/>
            <rFont val="Tahoma"/>
            <family val="2"/>
          </rPr>
          <t xml:space="preserve">
Cash inflow?</t>
        </r>
      </text>
    </comment>
    <comment ref="D20" authorId="0" shapeId="0" xr:uid="{DE705C5C-FF14-473C-A961-210E0BD85B69}">
      <text>
        <r>
          <rPr>
            <b/>
            <sz val="8"/>
            <color indexed="81"/>
            <rFont val="Tahoma"/>
            <family val="2"/>
          </rPr>
          <t>Georgi Popov:</t>
        </r>
        <r>
          <rPr>
            <sz val="8"/>
            <color indexed="81"/>
            <rFont val="Tahoma"/>
            <family val="2"/>
          </rPr>
          <t xml:space="preserve">
Cash outflow?</t>
        </r>
      </text>
    </comment>
    <comment ref="C33" authorId="0" shapeId="0" xr:uid="{D184C79A-3E3D-4C38-AB01-826CEF60716D}">
      <text>
        <r>
          <rPr>
            <b/>
            <sz val="8"/>
            <color indexed="81"/>
            <rFont val="Tahoma"/>
            <family val="2"/>
          </rPr>
          <t>Georgi Popov:</t>
        </r>
        <r>
          <rPr>
            <sz val="8"/>
            <color indexed="81"/>
            <rFont val="Tahoma"/>
            <family val="2"/>
          </rPr>
          <t xml:space="preserve">
Discounted vs. non-discounted.</t>
        </r>
      </text>
    </comment>
    <comment ref="F33" authorId="0" shapeId="0" xr:uid="{04E06CC0-16B5-4A8C-B417-4D16FAF96DE7}">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B76A1BD9-20DA-4D15-AB5E-F1205AB0F42E}">
      <text>
        <r>
          <rPr>
            <b/>
            <sz val="8"/>
            <color indexed="81"/>
            <rFont val="Tahoma"/>
            <family val="2"/>
          </rPr>
          <t>Georgi Popov:</t>
        </r>
        <r>
          <rPr>
            <sz val="8"/>
            <color indexed="81"/>
            <rFont val="Tahoma"/>
            <family val="2"/>
          </rPr>
          <t xml:space="preserve">
Cash inflow?</t>
        </r>
      </text>
    </comment>
    <comment ref="D20" authorId="0" shapeId="0" xr:uid="{79DB0F13-1B30-41DC-9ABB-CC8C8CCE95B4}">
      <text>
        <r>
          <rPr>
            <b/>
            <sz val="8"/>
            <color indexed="81"/>
            <rFont val="Tahoma"/>
            <family val="2"/>
          </rPr>
          <t>Georgi Popov:</t>
        </r>
        <r>
          <rPr>
            <sz val="8"/>
            <color indexed="81"/>
            <rFont val="Tahoma"/>
            <family val="2"/>
          </rPr>
          <t xml:space="preserve">
Cash outflow?</t>
        </r>
      </text>
    </comment>
    <comment ref="C33" authorId="0" shapeId="0" xr:uid="{F5A319CB-1784-47C3-B861-8EA2AE38454F}">
      <text>
        <r>
          <rPr>
            <b/>
            <sz val="8"/>
            <color indexed="81"/>
            <rFont val="Tahoma"/>
            <family val="2"/>
          </rPr>
          <t>Georgi Popov:</t>
        </r>
        <r>
          <rPr>
            <sz val="8"/>
            <color indexed="81"/>
            <rFont val="Tahoma"/>
            <family val="2"/>
          </rPr>
          <t xml:space="preserve">
Discounted vs. non-discounted.</t>
        </r>
      </text>
    </comment>
    <comment ref="F33" authorId="0" shapeId="0" xr:uid="{3AEA65EC-40F5-4CCB-9784-167C9A476FB4}">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E2DCE32A-2041-477C-939B-0D1833B49C3E}">
      <text>
        <r>
          <rPr>
            <b/>
            <sz val="8"/>
            <color indexed="81"/>
            <rFont val="Tahoma"/>
            <family val="2"/>
          </rPr>
          <t>Georgi Popov:</t>
        </r>
        <r>
          <rPr>
            <sz val="8"/>
            <color indexed="81"/>
            <rFont val="Tahoma"/>
            <family val="2"/>
          </rPr>
          <t xml:space="preserve">
Cash inflow?</t>
        </r>
      </text>
    </comment>
    <comment ref="D20" authorId="0" shapeId="0" xr:uid="{75B0567C-5402-4A39-B7FA-F6BA3B34EC3B}">
      <text>
        <r>
          <rPr>
            <b/>
            <sz val="8"/>
            <color indexed="81"/>
            <rFont val="Tahoma"/>
            <family val="2"/>
          </rPr>
          <t>Georgi Popov:</t>
        </r>
        <r>
          <rPr>
            <sz val="8"/>
            <color indexed="81"/>
            <rFont val="Tahoma"/>
            <family val="2"/>
          </rPr>
          <t xml:space="preserve">
Cash outflow?</t>
        </r>
      </text>
    </comment>
    <comment ref="C33" authorId="0" shapeId="0" xr:uid="{C785D144-53B2-4559-AC22-A285BF110E18}">
      <text>
        <r>
          <rPr>
            <b/>
            <sz val="8"/>
            <color indexed="81"/>
            <rFont val="Tahoma"/>
            <family val="2"/>
          </rPr>
          <t>Georgi Popov:</t>
        </r>
        <r>
          <rPr>
            <sz val="8"/>
            <color indexed="81"/>
            <rFont val="Tahoma"/>
            <family val="2"/>
          </rPr>
          <t xml:space="preserve">
Discounted vs. non-discounted.</t>
        </r>
      </text>
    </comment>
    <comment ref="F33" authorId="0" shapeId="0" xr:uid="{1065153D-D597-4023-8C39-46D3F2EC6C3E}">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18" authorId="0" shapeId="0" xr:uid="{0F5F36C4-FA10-443F-BDBD-0CDF92E02773}">
      <text>
        <r>
          <rPr>
            <b/>
            <sz val="8"/>
            <color indexed="81"/>
            <rFont val="Tahoma"/>
            <family val="2"/>
          </rPr>
          <t>Georgi Popov:</t>
        </r>
        <r>
          <rPr>
            <sz val="8"/>
            <color indexed="81"/>
            <rFont val="Tahoma"/>
            <family val="2"/>
          </rPr>
          <t xml:space="preserve">
Cash inflow?</t>
        </r>
      </text>
    </comment>
    <comment ref="D20" authorId="0" shapeId="0" xr:uid="{C64662F7-9EE6-405A-82B8-DAAB7A6F8734}">
      <text>
        <r>
          <rPr>
            <b/>
            <sz val="8"/>
            <color indexed="81"/>
            <rFont val="Tahoma"/>
            <family val="2"/>
          </rPr>
          <t>Georgi Popov:</t>
        </r>
        <r>
          <rPr>
            <sz val="8"/>
            <color indexed="81"/>
            <rFont val="Tahoma"/>
            <family val="2"/>
          </rPr>
          <t xml:space="preserve">
Cash outflow?</t>
        </r>
      </text>
    </comment>
    <comment ref="C33" authorId="0" shapeId="0" xr:uid="{EF7CF642-8850-4ED8-BC5A-CB71B48F132B}">
      <text>
        <r>
          <rPr>
            <b/>
            <sz val="8"/>
            <color indexed="81"/>
            <rFont val="Tahoma"/>
            <family val="2"/>
          </rPr>
          <t>Georgi Popov:</t>
        </r>
        <r>
          <rPr>
            <sz val="8"/>
            <color indexed="81"/>
            <rFont val="Tahoma"/>
            <family val="2"/>
          </rPr>
          <t xml:space="preserve">
Discounted vs. non-discounted.</t>
        </r>
      </text>
    </comment>
    <comment ref="F33" authorId="0" shapeId="0" xr:uid="{22D3E600-173E-441A-ABDC-A400051A76B5}">
      <text>
        <r>
          <rPr>
            <b/>
            <sz val="8"/>
            <color indexed="81"/>
            <rFont val="Tahoma"/>
            <family val="2"/>
          </rPr>
          <t>Georgi Popov:</t>
        </r>
        <r>
          <rPr>
            <sz val="8"/>
            <color indexed="81"/>
            <rFont val="Tahoma"/>
            <family val="2"/>
          </rPr>
          <t xml:space="preserve">
ROI=(Savings/Gain-Cost)/Cost http://www.investopedia.com/terms/r/returnoninvestment.asp
</t>
        </r>
      </text>
    </comment>
  </commentList>
</comments>
</file>

<file path=xl/sharedStrings.xml><?xml version="1.0" encoding="utf-8"?>
<sst xmlns="http://schemas.openxmlformats.org/spreadsheetml/2006/main" count="188" uniqueCount="57">
  <si>
    <t>Decision to be made</t>
  </si>
  <si>
    <t>Decision Node</t>
  </si>
  <si>
    <t>PPE/Admin Controls</t>
  </si>
  <si>
    <t>Complete Redesign (Automate)</t>
  </si>
  <si>
    <t>Invest $500,000</t>
  </si>
  <si>
    <t>Invest $100,000</t>
  </si>
  <si>
    <t>Current Injury Losses $200,000</t>
  </si>
  <si>
    <t>Projected Injury Cost</t>
  </si>
  <si>
    <t>Expected Cost Avoidance</t>
  </si>
  <si>
    <t>Annually</t>
  </si>
  <si>
    <t>Fully Automated</t>
  </si>
  <si>
    <t>Partially Automated</t>
  </si>
  <si>
    <t>PPE/Admin Controls vs. Complete Redesign</t>
  </si>
  <si>
    <t>Exp. % Red.</t>
  </si>
  <si>
    <t>Scenario Analysis - Decision Making</t>
  </si>
  <si>
    <t>Admin. Rotation</t>
  </si>
  <si>
    <t xml:space="preserve">Likelihood Node </t>
  </si>
  <si>
    <t>Control Options</t>
  </si>
  <si>
    <t>PPE - Back Belts</t>
  </si>
  <si>
    <t>Robotization BC</t>
  </si>
  <si>
    <t>Interest Rate</t>
  </si>
  <si>
    <t>Year 0</t>
  </si>
  <si>
    <t>Year 1</t>
  </si>
  <si>
    <t>Year 2</t>
  </si>
  <si>
    <t>Year 3</t>
  </si>
  <si>
    <t>Year 4</t>
  </si>
  <si>
    <t>Total</t>
  </si>
  <si>
    <t>Cost</t>
  </si>
  <si>
    <t>`</t>
  </si>
  <si>
    <t>Automated Operation (robots)</t>
  </si>
  <si>
    <t>Utilities</t>
  </si>
  <si>
    <t>Maintenance</t>
  </si>
  <si>
    <t>Total  Costs to Implement</t>
  </si>
  <si>
    <t>Year 5</t>
  </si>
  <si>
    <t>Benefits</t>
  </si>
  <si>
    <t>Total  Benefits</t>
  </si>
  <si>
    <t>Net Savings</t>
  </si>
  <si>
    <t>Cumulative Net Gain</t>
  </si>
  <si>
    <t xml:space="preserve">PV(costs) = </t>
  </si>
  <si>
    <t>PV(savings)=</t>
  </si>
  <si>
    <t>NPV=</t>
  </si>
  <si>
    <t>Payback=</t>
  </si>
  <si>
    <t>ROI (net) =</t>
  </si>
  <si>
    <t>IRR =</t>
  </si>
  <si>
    <t>Developed by: Georgi Popov, PhD, QEP</t>
  </si>
  <si>
    <t>© 2010. All rights reserved</t>
  </si>
  <si>
    <t xml:space="preserve">Auto Parts Distribution CENTER Risk Reduction </t>
  </si>
  <si>
    <t>Financial Analysis</t>
  </si>
  <si>
    <t>Partical Automation</t>
  </si>
  <si>
    <t xml:space="preserve">Semi-Automated Operation </t>
  </si>
  <si>
    <t>Administrative Controls - Job Rotation</t>
  </si>
  <si>
    <t>Admin. Job rotation</t>
  </si>
  <si>
    <t>Annual Training</t>
  </si>
  <si>
    <r>
      <t xml:space="preserve">Consider the auto parts fulfilment center example from our sensitivity analysis. Now, we'll complete a scenario analysis that will help us in the decision making process. The risk reduction team will have to make a decision whether to invest $500,000 and completely redesign the operation or invest just $100,000 in Administrative controls and/or PPE. 
</t>
    </r>
    <r>
      <rPr>
        <b/>
        <sz val="11"/>
        <color rgb="FF00B050"/>
        <rFont val="Calibri"/>
        <family val="2"/>
        <scheme val="minor"/>
      </rPr>
      <t>1.</t>
    </r>
    <r>
      <rPr>
        <sz val="11"/>
        <color theme="1"/>
        <rFont val="Calibri"/>
        <family val="2"/>
        <scheme val="minor"/>
      </rPr>
      <t xml:space="preserve"> Under the first scenario (automation), the risk reduction team considered a branching scenario: Fully automate or partial automation. Although probabilities of changes cannot be predicted, scenario analysis can be used to estimate percent financial losses reduction with the new control measures in place. If we purchase four warehouse robots,  and redesign the whole operation for $500,000, we can estimate 80% injury cost reduction. Another option is partial automation ($400,000). However, in this branched scenario we can estimate only 20% injuries cost reduction. 
</t>
    </r>
    <r>
      <rPr>
        <b/>
        <sz val="11"/>
        <color rgb="FFFF0000"/>
        <rFont val="Calibri"/>
        <family val="2"/>
        <scheme val="minor"/>
      </rPr>
      <t xml:space="preserve">2. </t>
    </r>
    <r>
      <rPr>
        <sz val="11"/>
        <color theme="1"/>
        <rFont val="Calibri"/>
        <family val="2"/>
        <scheme val="minor"/>
      </rPr>
      <t>Second option: Administrative controls and/or PPE is cheaper: $100,000. However, if we estimate just 10% or 5% cost reduction of the $200,000 current cost of injuries, we can see that this type of operation is not sustainable from a business prospective.
Next, full financial analysis should be performed. Click on Financial Analysis links for more information.</t>
    </r>
  </si>
  <si>
    <t>Admin. Cost: Documentation &amp; Scheduling</t>
  </si>
  <si>
    <t>Replacement cost</t>
  </si>
  <si>
    <t>PPE Back belt + Initial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</si>
</sst>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_(&quot;$&quot;* #,##0_);_(&quot;$&quot;* \(#,##0\);_(&quot;$&quot;* &quot;-&quot;??_);_(@_)"/>
  </numFmts>
  <fonts count="17" x14ac:knownFonts="1">
    <font>
      <sz val="11"/>
      <color theme="1"/>
      <name val="Calibri"/>
      <family val="2"/>
      <scheme val="minor"/>
    </font>
    <font>
      <sz val="8"/>
      <color theme="1"/>
      <name val="Calibri"/>
      <family val="2"/>
      <scheme val="minor"/>
    </font>
    <font>
      <sz val="11"/>
      <color theme="1"/>
      <name val="Calibri"/>
      <family val="2"/>
      <scheme val="minor"/>
    </font>
    <font>
      <sz val="11"/>
      <color theme="1"/>
      <name val="Arial Black"/>
      <family val="2"/>
    </font>
    <font>
      <b/>
      <sz val="11"/>
      <color rgb="FFFF0000"/>
      <name val="Calibri"/>
      <family val="2"/>
      <scheme val="minor"/>
    </font>
    <font>
      <b/>
      <sz val="11"/>
      <color rgb="FF00B050"/>
      <name val="Calibri"/>
      <family val="2"/>
      <scheme val="minor"/>
    </font>
    <font>
      <sz val="11"/>
      <color indexed="8"/>
      <name val="Calibri"/>
      <family val="2"/>
    </font>
    <font>
      <sz val="14"/>
      <color theme="0"/>
      <name val="Algerian"/>
      <family val="5"/>
    </font>
    <font>
      <sz val="12"/>
      <color indexed="8"/>
      <name val="Arial"/>
      <family val="2"/>
    </font>
    <font>
      <b/>
      <sz val="10"/>
      <name val="Arial"/>
      <family val="2"/>
    </font>
    <font>
      <sz val="10"/>
      <name val="Arial"/>
      <family val="2"/>
    </font>
    <font>
      <u/>
      <sz val="10"/>
      <color indexed="12"/>
      <name val="Arial"/>
      <family val="2"/>
    </font>
    <font>
      <i/>
      <sz val="10"/>
      <name val="Arial"/>
      <family val="2"/>
    </font>
    <font>
      <i/>
      <sz val="10"/>
      <color indexed="8"/>
      <name val="Arial"/>
      <family val="2"/>
    </font>
    <font>
      <sz val="10"/>
      <color indexed="8"/>
      <name val="Arial"/>
      <family val="2"/>
    </font>
    <font>
      <b/>
      <sz val="8"/>
      <color indexed="81"/>
      <name val="Tahoma"/>
      <family val="2"/>
    </font>
    <font>
      <sz val="8"/>
      <color indexed="81"/>
      <name val="Tahoma"/>
      <family val="2"/>
    </font>
  </fonts>
  <fills count="15">
    <fill>
      <patternFill patternType="none"/>
    </fill>
    <fill>
      <patternFill patternType="gray125"/>
    </fill>
    <fill>
      <patternFill patternType="solid">
        <fgColor theme="1"/>
        <bgColor indexed="64"/>
      </patternFill>
    </fill>
    <fill>
      <gradientFill degree="90">
        <stop position="0">
          <color rgb="FFFFFF00"/>
        </stop>
        <stop position="1">
          <color rgb="FFC00000"/>
        </stop>
      </gradientFill>
    </fill>
    <fill>
      <gradientFill degree="90">
        <stop position="0">
          <color theme="0"/>
        </stop>
        <stop position="1">
          <color rgb="FF00B050"/>
        </stop>
      </gradientFill>
    </fill>
    <fill>
      <patternFill patternType="solid">
        <fgColor theme="8" tint="0.79998168889431442"/>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31"/>
        <bgColor indexed="64"/>
      </patternFill>
    </fill>
    <fill>
      <patternFill patternType="solid">
        <fgColor indexed="13"/>
        <bgColor indexed="64"/>
      </patternFill>
    </fill>
    <fill>
      <patternFill patternType="solid">
        <fgColor indexed="43"/>
        <bgColor indexed="64"/>
      </patternFill>
    </fill>
    <fill>
      <patternFill patternType="solid">
        <fgColor indexed="47"/>
        <bgColor indexed="64"/>
      </patternFill>
    </fill>
    <fill>
      <patternFill patternType="solid">
        <fgColor indexed="51"/>
        <bgColor indexed="64"/>
      </patternFill>
    </fill>
    <fill>
      <patternFill patternType="solid">
        <fgColor rgb="FF00B05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6" fillId="0" borderId="0"/>
    <xf numFmtId="0" fontId="11" fillId="0" borderId="0" applyNumberFormat="0" applyFill="0" applyBorder="0" applyAlignment="0" applyProtection="0">
      <alignment vertical="top"/>
      <protection locked="0"/>
    </xf>
  </cellStyleXfs>
  <cellXfs count="83">
    <xf numFmtId="0" fontId="0" fillId="0" borderId="0" xfId="0"/>
    <xf numFmtId="0" fontId="0" fillId="0" borderId="0" xfId="0" applyAlignment="1">
      <alignment vertical="top"/>
    </xf>
    <xf numFmtId="0" fontId="0" fillId="0" borderId="0" xfId="0" applyBorder="1" applyAlignment="1">
      <alignment vertical="top" wrapText="1"/>
    </xf>
    <xf numFmtId="0" fontId="0" fillId="2" borderId="0" xfId="0" applyFill="1" applyBorder="1" applyAlignment="1">
      <alignment vertical="top" wrapText="1"/>
    </xf>
    <xf numFmtId="9" fontId="0" fillId="0" borderId="0" xfId="0" applyNumberFormat="1"/>
    <xf numFmtId="0" fontId="0" fillId="0" borderId="0" xfId="0" applyAlignment="1">
      <alignment horizontal="center"/>
    </xf>
    <xf numFmtId="6" fontId="0" fillId="0" borderId="0" xfId="0" applyNumberFormat="1"/>
    <xf numFmtId="6" fontId="0" fillId="0" borderId="1" xfId="0" applyNumberFormat="1" applyBorder="1" applyAlignment="1">
      <alignment vertical="center"/>
    </xf>
    <xf numFmtId="0" fontId="0" fillId="0" borderId="1" xfId="0" applyBorder="1" applyAlignment="1">
      <alignment horizontal="center" vertical="top" wrapText="1"/>
    </xf>
    <xf numFmtId="0" fontId="0" fillId="0" borderId="1" xfId="0" applyBorder="1" applyAlignment="1">
      <alignment vertical="center" wrapText="1"/>
    </xf>
    <xf numFmtId="6" fontId="0" fillId="0" borderId="0" xfId="0" applyNumberFormat="1" applyAlignment="1">
      <alignment horizontal="center"/>
    </xf>
    <xf numFmtId="0" fontId="0" fillId="0" borderId="0" xfId="0" applyAlignment="1"/>
    <xf numFmtId="6" fontId="0" fillId="4" borderId="1" xfId="0" applyNumberFormat="1" applyFill="1" applyBorder="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1" fillId="3" borderId="0" xfId="0" applyFont="1" applyFill="1" applyAlignment="1">
      <alignment horizontal="center" vertical="center" wrapText="1"/>
    </xf>
    <xf numFmtId="6" fontId="0" fillId="0" borderId="0" xfId="0" applyNumberFormat="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top" wrapText="1"/>
    </xf>
    <xf numFmtId="0" fontId="3" fillId="0" borderId="0" xfId="0" applyFont="1" applyAlignment="1">
      <alignment horizontal="center"/>
    </xf>
    <xf numFmtId="0" fontId="8" fillId="0" borderId="0" xfId="4" applyFont="1"/>
    <xf numFmtId="0" fontId="0" fillId="8" borderId="2" xfId="0" applyFill="1" applyBorder="1"/>
    <xf numFmtId="0" fontId="9" fillId="0" borderId="2" xfId="0" applyFont="1" applyBorder="1" applyAlignment="1">
      <alignment horizontal="center"/>
    </xf>
    <xf numFmtId="9" fontId="0" fillId="0" borderId="2" xfId="3" applyFont="1" applyBorder="1" applyAlignment="1">
      <alignment horizontal="center"/>
    </xf>
    <xf numFmtId="0" fontId="10" fillId="0" borderId="7" xfId="0" applyFont="1" applyBorder="1" applyAlignment="1">
      <alignment horizontal="left" vertical="top" wrapText="1"/>
    </xf>
    <xf numFmtId="3" fontId="10" fillId="9" borderId="2" xfId="2" applyNumberFormat="1" applyFont="1" applyFill="1" applyBorder="1"/>
    <xf numFmtId="0" fontId="10" fillId="9" borderId="2" xfId="2" applyNumberFormat="1" applyFont="1" applyFill="1" applyBorder="1"/>
    <xf numFmtId="0" fontId="10" fillId="9" borderId="3" xfId="1" applyNumberFormat="1" applyFont="1" applyFill="1" applyBorder="1" applyProtection="1">
      <protection locked="0"/>
    </xf>
    <xf numFmtId="4" fontId="0" fillId="7" borderId="8" xfId="1" applyNumberFormat="1" applyFont="1" applyFill="1" applyBorder="1"/>
    <xf numFmtId="0" fontId="10" fillId="0" borderId="2" xfId="0" applyFont="1" applyBorder="1" applyAlignment="1">
      <alignment horizontal="left"/>
    </xf>
    <xf numFmtId="0" fontId="0" fillId="0" borderId="5" xfId="0" applyBorder="1" applyAlignment="1">
      <alignment wrapText="1"/>
    </xf>
    <xf numFmtId="4" fontId="0" fillId="7" borderId="9" xfId="1" applyNumberFormat="1" applyFont="1" applyFill="1" applyBorder="1"/>
    <xf numFmtId="0" fontId="10" fillId="10" borderId="2" xfId="2" applyNumberFormat="1" applyFont="1" applyFill="1" applyBorder="1"/>
    <xf numFmtId="0" fontId="10" fillId="0" borderId="7" xfId="0" applyFont="1" applyBorder="1" applyAlignment="1">
      <alignment horizontal="right"/>
    </xf>
    <xf numFmtId="0" fontId="0" fillId="0" borderId="2" xfId="0" applyBorder="1" applyAlignment="1">
      <alignment horizontal="right"/>
    </xf>
    <xf numFmtId="0" fontId="0" fillId="0" borderId="0" xfId="0" applyAlignment="1">
      <alignment horizontal="right"/>
    </xf>
    <xf numFmtId="0" fontId="0" fillId="11" borderId="9" xfId="1" applyNumberFormat="1" applyFont="1" applyFill="1" applyBorder="1"/>
    <xf numFmtId="1" fontId="10" fillId="10" borderId="2" xfId="2" applyNumberFormat="1" applyFont="1" applyFill="1" applyBorder="1"/>
    <xf numFmtId="0" fontId="9" fillId="0" borderId="0" xfId="0" applyFont="1" applyAlignment="1">
      <alignment horizontal="center"/>
    </xf>
    <xf numFmtId="164" fontId="0" fillId="12" borderId="2" xfId="0" applyNumberFormat="1" applyFill="1" applyBorder="1"/>
    <xf numFmtId="164" fontId="0" fillId="13" borderId="2" xfId="0" applyNumberFormat="1" applyFill="1" applyBorder="1"/>
    <xf numFmtId="0" fontId="11" fillId="0" borderId="0" xfId="5" applyAlignment="1" applyProtection="1"/>
    <xf numFmtId="0" fontId="0" fillId="0" borderId="2" xfId="0" applyBorder="1"/>
    <xf numFmtId="6" fontId="0" fillId="0" borderId="2" xfId="0" applyNumberFormat="1" applyBorder="1" applyAlignment="1">
      <alignment horizontal="left"/>
    </xf>
    <xf numFmtId="6" fontId="0" fillId="0" borderId="0" xfId="0" applyNumberFormat="1" applyAlignment="1">
      <alignment horizontal="left"/>
    </xf>
    <xf numFmtId="6" fontId="0" fillId="0" borderId="5" xfId="0" applyNumberFormat="1" applyBorder="1" applyAlignment="1">
      <alignment horizontal="left"/>
    </xf>
    <xf numFmtId="0" fontId="0" fillId="10" borderId="2" xfId="0" applyFill="1" applyBorder="1" applyAlignment="1">
      <alignment horizontal="left"/>
    </xf>
    <xf numFmtId="0" fontId="0" fillId="13" borderId="2" xfId="0" applyFill="1" applyBorder="1"/>
    <xf numFmtId="9" fontId="0" fillId="0" borderId="2" xfId="3" applyFont="1" applyBorder="1" applyAlignment="1">
      <alignment horizontal="left"/>
    </xf>
    <xf numFmtId="10" fontId="0" fillId="0" borderId="2" xfId="0" applyNumberFormat="1" applyBorder="1"/>
    <xf numFmtId="0" fontId="0" fillId="0" borderId="0" xfId="0" applyAlignment="1">
      <alignment horizontal="left"/>
    </xf>
    <xf numFmtId="9" fontId="0" fillId="0" borderId="2" xfId="0" applyNumberFormat="1" applyBorder="1" applyAlignment="1">
      <alignment horizontal="left"/>
    </xf>
    <xf numFmtId="0" fontId="12" fillId="0" borderId="0" xfId="0" applyFont="1"/>
    <xf numFmtId="0" fontId="13" fillId="0" borderId="0" xfId="4" applyFont="1"/>
    <xf numFmtId="0" fontId="12" fillId="0" borderId="0" xfId="0" applyFont="1" applyAlignment="1">
      <alignment horizontal="center"/>
    </xf>
    <xf numFmtId="0" fontId="14" fillId="0" borderId="0" xfId="4" applyFont="1"/>
    <xf numFmtId="0" fontId="14" fillId="0" borderId="0" xfId="4" applyFont="1" applyAlignment="1">
      <alignment wrapText="1"/>
    </xf>
    <xf numFmtId="0" fontId="10" fillId="0" borderId="0" xfId="0" applyFont="1" applyAlignment="1">
      <alignment horizontal="center"/>
    </xf>
    <xf numFmtId="0" fontId="10" fillId="0" borderId="0" xfId="0" applyFont="1"/>
    <xf numFmtId="0" fontId="0" fillId="0" borderId="3" xfId="0" applyBorder="1" applyAlignment="1">
      <alignment horizontal="center" vertical="center" wrapText="1"/>
    </xf>
    <xf numFmtId="0" fontId="3" fillId="0" borderId="0" xfId="0" applyFont="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0" fillId="5" borderId="5" xfId="0" applyFill="1" applyBorder="1" applyAlignment="1">
      <alignment horizontal="left" vertical="top" wrapText="1"/>
    </xf>
    <xf numFmtId="0" fontId="0" fillId="5" borderId="6" xfId="0" applyFill="1" applyBorder="1" applyAlignment="1">
      <alignment horizontal="left" vertical="top" wrapText="1"/>
    </xf>
    <xf numFmtId="0" fontId="0" fillId="5" borderId="7" xfId="0" applyFill="1" applyBorder="1" applyAlignment="1">
      <alignment horizontal="left" vertical="top" wrapText="1"/>
    </xf>
    <xf numFmtId="0" fontId="7" fillId="6" borderId="0" xfId="4" applyFont="1" applyFill="1" applyAlignment="1">
      <alignment horizontal="center"/>
    </xf>
    <xf numFmtId="0" fontId="0" fillId="14" borderId="0" xfId="0" applyFill="1" applyAlignment="1">
      <alignment horizontal="center"/>
    </xf>
    <xf numFmtId="0" fontId="10" fillId="7" borderId="2" xfId="0" applyFont="1" applyFill="1" applyBorder="1" applyAlignment="1">
      <alignment horizontal="center"/>
    </xf>
    <xf numFmtId="0" fontId="10"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3" xfId="0" applyBorder="1" applyAlignment="1">
      <alignment horizontal="right"/>
    </xf>
    <xf numFmtId="0" fontId="0" fillId="0" borderId="4" xfId="0" applyBorder="1" applyAlignment="1">
      <alignment horizontal="right"/>
    </xf>
    <xf numFmtId="0" fontId="0" fillId="0" borderId="2" xfId="0" applyBorder="1" applyAlignment="1">
      <alignment horizontal="right"/>
    </xf>
    <xf numFmtId="0" fontId="10" fillId="0" borderId="3" xfId="0" applyFont="1" applyBorder="1" applyAlignment="1">
      <alignment horizontal="left"/>
    </xf>
    <xf numFmtId="0" fontId="10" fillId="0" borderId="4" xfId="0" applyFont="1" applyBorder="1" applyAlignment="1">
      <alignment horizontal="left"/>
    </xf>
    <xf numFmtId="0" fontId="0" fillId="7" borderId="0" xfId="0" applyFill="1" applyAlignment="1">
      <alignment horizontal="center"/>
    </xf>
    <xf numFmtId="0" fontId="0" fillId="8" borderId="0" xfId="0" applyFill="1" applyAlignment="1">
      <alignment horizontal="center"/>
    </xf>
  </cellXfs>
  <cellStyles count="6">
    <cellStyle name="Comma" xfId="1" builtinId="3"/>
    <cellStyle name="Currency" xfId="2" builtinId="4"/>
    <cellStyle name="Hyperlink" xfId="5" builtinId="8"/>
    <cellStyle name="Normal" xfId="0" builtinId="0"/>
    <cellStyle name="Normal_Excel PCIH 2009 final" xfId="4" xr:uid="{9F22C523-7B14-4D76-81CD-33154F32DEDA}"/>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82"/>
          <c:y val="0.23056398360650909"/>
          <c:w val="0.5203402749444066"/>
          <c:h val="0.67560609149815076"/>
        </c:manualLayout>
      </c:layout>
      <c:bar3DChart>
        <c:barDir val="col"/>
        <c:grouping val="clustered"/>
        <c:varyColors val="0"/>
        <c:ser>
          <c:idx val="1"/>
          <c:order val="0"/>
          <c:spPr>
            <a:solidFill>
              <a:srgbClr val="0070C0"/>
            </a:solidFill>
            <a:scene3d>
              <a:camera prst="orthographicFront"/>
              <a:lightRig rig="threePt" dir="t"/>
            </a:scene3d>
            <a:sp3d>
              <a:bevelT w="165100" prst="coolSlant"/>
            </a:sp3d>
          </c:spPr>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49BE-4D20-B232-B6E574AC33E4}"/>
            </c:ext>
          </c:extLst>
        </c:ser>
        <c:dLbls>
          <c:showLegendKey val="0"/>
          <c:showVal val="0"/>
          <c:showCatName val="0"/>
          <c:showSerName val="0"/>
          <c:showPercent val="0"/>
          <c:showBubbleSize val="0"/>
        </c:dLbls>
        <c:gapWidth val="150"/>
        <c:shape val="cylinder"/>
        <c:axId val="270753152"/>
        <c:axId val="270754944"/>
        <c:axId val="0"/>
      </c:bar3DChart>
      <c:catAx>
        <c:axId val="270753152"/>
        <c:scaling>
          <c:orientation val="minMax"/>
        </c:scaling>
        <c:delete val="1"/>
        <c:axPos val="b"/>
        <c:numFmt formatCode="General" sourceLinked="1"/>
        <c:majorTickMark val="out"/>
        <c:minorTickMark val="none"/>
        <c:tickLblPos val="nextTo"/>
        <c:crossAx val="270754944"/>
        <c:crosses val="autoZero"/>
        <c:auto val="1"/>
        <c:lblAlgn val="ctr"/>
        <c:lblOffset val="100"/>
        <c:noMultiLvlLbl val="0"/>
      </c:catAx>
      <c:valAx>
        <c:axId val="270754944"/>
        <c:scaling>
          <c:orientation val="minMax"/>
        </c:scaling>
        <c:delete val="0"/>
        <c:axPos val="l"/>
        <c:majorGridlines/>
        <c:numFmt formatCode="General" sourceLinked="1"/>
        <c:majorTickMark val="out"/>
        <c:minorTickMark val="none"/>
        <c:tickLblPos val="nextTo"/>
        <c:crossAx val="270753152"/>
        <c:crosses val="autoZero"/>
        <c:crossBetween val="between"/>
      </c:valAx>
      <c:spPr>
        <a:noFill/>
        <a:ln w="25400">
          <a:noFill/>
        </a:ln>
      </c:spPr>
    </c:plotArea>
    <c:plotVisOnly val="1"/>
    <c:dispBlanksAs val="gap"/>
    <c:showDLblsOverMax val="0"/>
  </c:chart>
  <c:printSettings>
    <c:headerFooter alignWithMargins="0"/>
    <c:pageMargins b="0.75000000000000422" l="0.70000000000000062" r="0.70000000000000062" t="0.750000000000004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Part Auto'!$D$20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Part Auto'!$E$20:$J$20</c:f>
              <c:numCache>
                <c:formatCode>_("$"* #,##0_);_("$"* \(#,##0\);_("$"* "-"??_);_(@_)</c:formatCode>
                <c:ptCount val="6"/>
                <c:pt idx="1">
                  <c:v>-400000</c:v>
                </c:pt>
                <c:pt idx="2">
                  <c:v>-364500</c:v>
                </c:pt>
                <c:pt idx="3">
                  <c:v>-327225</c:v>
                </c:pt>
                <c:pt idx="4">
                  <c:v>-288086.25</c:v>
                </c:pt>
                <c:pt idx="5">
                  <c:v>-246990.5625</c:v>
                </c:pt>
              </c:numCache>
            </c:numRef>
          </c:val>
          <c:extLst>
            <c:ext xmlns:c16="http://schemas.microsoft.com/office/drawing/2014/chart" uri="{C3380CC4-5D6E-409C-BE32-E72D297353CC}">
              <c16:uniqueId val="{00000000-D9CB-47D2-BA2D-EAECBF4FA7D8}"/>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Admin'!$D$20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Admin'!$E$20:$J$20</c:f>
              <c:numCache>
                <c:formatCode>_("$"* #,##0_);_("$"* \(#,##0\);_("$"* "-"??_);_(@_)</c:formatCode>
                <c:ptCount val="6"/>
                <c:pt idx="1">
                  <c:v>-100000</c:v>
                </c:pt>
                <c:pt idx="2">
                  <c:v>-84500</c:v>
                </c:pt>
                <c:pt idx="3">
                  <c:v>-68225</c:v>
                </c:pt>
                <c:pt idx="4">
                  <c:v>-51136.25</c:v>
                </c:pt>
                <c:pt idx="5">
                  <c:v>-33193.0625</c:v>
                </c:pt>
              </c:numCache>
            </c:numRef>
          </c:val>
          <c:extLst>
            <c:ext xmlns:c16="http://schemas.microsoft.com/office/drawing/2014/chart" uri="{C3380CC4-5D6E-409C-BE32-E72D297353CC}">
              <c16:uniqueId val="{00000000-77F2-4D5C-8C60-86B6669F47FC}"/>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'FA PPE'!$D$20</c:f>
              <c:strCache>
                <c:ptCount val="1"/>
                <c:pt idx="0">
                  <c:v>Cumulative Net Gain</c:v>
                </c:pt>
              </c:strCache>
            </c:strRef>
          </c:tx>
          <c:spPr>
            <a:solidFill>
              <a:srgbClr val="C0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'FA PPE'!$E$20:$J$20</c:f>
              <c:numCache>
                <c:formatCode>_("$"* #,##0_);_("$"* \(#,##0\);_("$"* "-"??_);_(@_)</c:formatCode>
                <c:ptCount val="6"/>
                <c:pt idx="1">
                  <c:v>-100000</c:v>
                </c:pt>
                <c:pt idx="2">
                  <c:v>-94500</c:v>
                </c:pt>
                <c:pt idx="3">
                  <c:v>-88725</c:v>
                </c:pt>
                <c:pt idx="4">
                  <c:v>-82661.25</c:v>
                </c:pt>
                <c:pt idx="5">
                  <c:v>-76294.3125</c:v>
                </c:pt>
              </c:numCache>
            </c:numRef>
          </c:val>
          <c:extLst>
            <c:ext xmlns:c16="http://schemas.microsoft.com/office/drawing/2014/chart" uri="{C3380CC4-5D6E-409C-BE32-E72D297353CC}">
              <c16:uniqueId val="{00000000-7FE0-4EE5-ABA7-100C125A2174}"/>
            </c:ext>
          </c:extLst>
        </c:ser>
        <c:dLbls>
          <c:showLegendKey val="0"/>
          <c:showVal val="0"/>
          <c:showCatName val="0"/>
          <c:showSerName val="0"/>
          <c:showPercent val="0"/>
          <c:showBubbleSize val="0"/>
        </c:dLbls>
        <c:gapWidth val="150"/>
        <c:shape val="box"/>
        <c:axId val="2077786720"/>
        <c:axId val="1907112112"/>
        <c:axId val="0"/>
      </c:bar3DChart>
      <c:catAx>
        <c:axId val="2077786720"/>
        <c:scaling>
          <c:orientation val="minMax"/>
        </c:scaling>
        <c:delete val="1"/>
        <c:axPos val="b"/>
        <c:majorTickMark val="none"/>
        <c:minorTickMark val="none"/>
        <c:tickLblPos val="nextTo"/>
        <c:crossAx val="1907112112"/>
        <c:crosses val="autoZero"/>
        <c:auto val="1"/>
        <c:lblAlgn val="ctr"/>
        <c:lblOffset val="100"/>
        <c:noMultiLvlLbl val="0"/>
      </c:catAx>
      <c:valAx>
        <c:axId val="190711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786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FA Admin'!A1"/><Relationship Id="rId2" Type="http://schemas.openxmlformats.org/officeDocument/2006/relationships/hyperlink" Target="#'FA Part Auto'!A1"/><Relationship Id="rId1" Type="http://schemas.openxmlformats.org/officeDocument/2006/relationships/hyperlink" Target="#'FA Auto'!A1"/><Relationship Id="rId4" Type="http://schemas.openxmlformats.org/officeDocument/2006/relationships/hyperlink" Target="#'FA PPE'!A1"/></Relationships>
</file>

<file path=xl/drawings/_rels/drawing2.xml.rels><?xml version="1.0" encoding="UTF-8" standalone="yes"?>
<Relationships xmlns="http://schemas.openxmlformats.org/package/2006/relationships"><Relationship Id="rId3" Type="http://schemas.openxmlformats.org/officeDocument/2006/relationships/hyperlink" Target="#Scenario!A1"/><Relationship Id="rId2" Type="http://schemas.openxmlformats.org/officeDocument/2006/relationships/image" Target="../media/image1.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hyperlink" Target="#Scen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Scenario!A1"/><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hyperlink" Target="#Scenario!A1"/><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1514475</xdr:colOff>
      <xdr:row>9</xdr:row>
      <xdr:rowOff>209550</xdr:rowOff>
    </xdr:from>
    <xdr:to>
      <xdr:col>3</xdr:col>
      <xdr:colOff>0</xdr:colOff>
      <xdr:row>9</xdr:row>
      <xdr:rowOff>209550</xdr:rowOff>
    </xdr:to>
    <xdr:cxnSp macro="">
      <xdr:nvCxnSpPr>
        <xdr:cNvPr id="4" name="Straight Connector 3">
          <a:extLst>
            <a:ext uri="{FF2B5EF4-FFF2-40B4-BE49-F238E27FC236}">
              <a16:creationId xmlns:a16="http://schemas.microsoft.com/office/drawing/2014/main" id="{533D6C13-AB07-41DA-8E4D-49A71646F642}"/>
            </a:ext>
          </a:extLst>
        </xdr:cNvPr>
        <xdr:cNvCxnSpPr/>
      </xdr:nvCxnSpPr>
      <xdr:spPr>
        <a:xfrm>
          <a:off x="2124075" y="274320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6</xdr:row>
      <xdr:rowOff>247650</xdr:rowOff>
    </xdr:from>
    <xdr:to>
      <xdr:col>4</xdr:col>
      <xdr:colOff>152400</xdr:colOff>
      <xdr:row>9</xdr:row>
      <xdr:rowOff>9525</xdr:rowOff>
    </xdr:to>
    <xdr:cxnSp macro="">
      <xdr:nvCxnSpPr>
        <xdr:cNvPr id="5" name="Straight Connector 4">
          <a:extLst>
            <a:ext uri="{FF2B5EF4-FFF2-40B4-BE49-F238E27FC236}">
              <a16:creationId xmlns:a16="http://schemas.microsoft.com/office/drawing/2014/main" id="{080A973A-A9B8-4A29-931C-353F9A05BC88}"/>
            </a:ext>
          </a:extLst>
        </xdr:cNvPr>
        <xdr:cNvCxnSpPr/>
      </xdr:nvCxnSpPr>
      <xdr:spPr>
        <a:xfrm flipV="1">
          <a:off x="2524125" y="1800225"/>
          <a:ext cx="333375" cy="74295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152400</xdr:colOff>
      <xdr:row>6</xdr:row>
      <xdr:rowOff>238125</xdr:rowOff>
    </xdr:from>
    <xdr:to>
      <xdr:col>4</xdr:col>
      <xdr:colOff>485775</xdr:colOff>
      <xdr:row>6</xdr:row>
      <xdr:rowOff>238125</xdr:rowOff>
    </xdr:to>
    <xdr:cxnSp macro="">
      <xdr:nvCxnSpPr>
        <xdr:cNvPr id="7" name="Straight Connector 6">
          <a:extLst>
            <a:ext uri="{FF2B5EF4-FFF2-40B4-BE49-F238E27FC236}">
              <a16:creationId xmlns:a16="http://schemas.microsoft.com/office/drawing/2014/main" id="{0F82E43E-290D-41B0-B271-91ABAEE07444}"/>
            </a:ext>
          </a:extLst>
        </xdr:cNvPr>
        <xdr:cNvCxnSpPr/>
      </xdr:nvCxnSpPr>
      <xdr:spPr>
        <a:xfrm>
          <a:off x="2857500" y="1200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171450</xdr:colOff>
      <xdr:row>12</xdr:row>
      <xdr:rowOff>200025</xdr:rowOff>
    </xdr:from>
    <xdr:to>
      <xdr:col>5</xdr:col>
      <xdr:colOff>0</xdr:colOff>
      <xdr:row>12</xdr:row>
      <xdr:rowOff>200025</xdr:rowOff>
    </xdr:to>
    <xdr:cxnSp macro="">
      <xdr:nvCxnSpPr>
        <xdr:cNvPr id="8" name="Straight Connector 7">
          <a:extLst>
            <a:ext uri="{FF2B5EF4-FFF2-40B4-BE49-F238E27FC236}">
              <a16:creationId xmlns:a16="http://schemas.microsoft.com/office/drawing/2014/main" id="{63F33153-BD52-4A69-9259-2D705B5F0489}"/>
            </a:ext>
          </a:extLst>
        </xdr:cNvPr>
        <xdr:cNvCxnSpPr/>
      </xdr:nvCxnSpPr>
      <xdr:spPr>
        <a:xfrm>
          <a:off x="2876550" y="2914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85725</xdr:colOff>
      <xdr:row>10</xdr:row>
      <xdr:rowOff>9526</xdr:rowOff>
    </xdr:from>
    <xdr:to>
      <xdr:col>4</xdr:col>
      <xdr:colOff>190500</xdr:colOff>
      <xdr:row>12</xdr:row>
      <xdr:rowOff>209550</xdr:rowOff>
    </xdr:to>
    <xdr:cxnSp macro="">
      <xdr:nvCxnSpPr>
        <xdr:cNvPr id="9" name="Straight Connector 8">
          <a:extLst>
            <a:ext uri="{FF2B5EF4-FFF2-40B4-BE49-F238E27FC236}">
              <a16:creationId xmlns:a16="http://schemas.microsoft.com/office/drawing/2014/main" id="{D26056F4-9370-4744-A7A6-CAF54CA142FF}"/>
            </a:ext>
          </a:extLst>
        </xdr:cNvPr>
        <xdr:cNvCxnSpPr/>
      </xdr:nvCxnSpPr>
      <xdr:spPr>
        <a:xfrm>
          <a:off x="2543175" y="2333626"/>
          <a:ext cx="352425" cy="590549"/>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6</xdr:row>
      <xdr:rowOff>200025</xdr:rowOff>
    </xdr:from>
    <xdr:to>
      <xdr:col>6</xdr:col>
      <xdr:colOff>342900</xdr:colOff>
      <xdr:row>6</xdr:row>
      <xdr:rowOff>200025</xdr:rowOff>
    </xdr:to>
    <xdr:cxnSp macro="">
      <xdr:nvCxnSpPr>
        <xdr:cNvPr id="12" name="Straight Connector 11">
          <a:extLst>
            <a:ext uri="{FF2B5EF4-FFF2-40B4-BE49-F238E27FC236}">
              <a16:creationId xmlns:a16="http://schemas.microsoft.com/office/drawing/2014/main" id="{DB5AD33B-25A2-4E0F-93B3-9DFDD3815781}"/>
            </a:ext>
          </a:extLst>
        </xdr:cNvPr>
        <xdr:cNvCxnSpPr/>
      </xdr:nvCxnSpPr>
      <xdr:spPr>
        <a:xfrm>
          <a:off x="4476750" y="11620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12</xdr:row>
      <xdr:rowOff>200025</xdr:rowOff>
    </xdr:from>
    <xdr:to>
      <xdr:col>6</xdr:col>
      <xdr:colOff>352425</xdr:colOff>
      <xdr:row>12</xdr:row>
      <xdr:rowOff>200025</xdr:rowOff>
    </xdr:to>
    <xdr:cxnSp macro="">
      <xdr:nvCxnSpPr>
        <xdr:cNvPr id="13" name="Straight Connector 12">
          <a:extLst>
            <a:ext uri="{FF2B5EF4-FFF2-40B4-BE49-F238E27FC236}">
              <a16:creationId xmlns:a16="http://schemas.microsoft.com/office/drawing/2014/main" id="{EEBA1BA2-D249-4801-BA2A-42D234212726}"/>
            </a:ext>
          </a:extLst>
        </xdr:cNvPr>
        <xdr:cNvCxnSpPr/>
      </xdr:nvCxnSpPr>
      <xdr:spPr>
        <a:xfrm>
          <a:off x="4486275" y="2914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6</xdr:row>
      <xdr:rowOff>104775</xdr:rowOff>
    </xdr:from>
    <xdr:to>
      <xdr:col>7</xdr:col>
      <xdr:colOff>200025</xdr:colOff>
      <xdr:row>6</xdr:row>
      <xdr:rowOff>314325</xdr:rowOff>
    </xdr:to>
    <xdr:sp macro="" textlink="">
      <xdr:nvSpPr>
        <xdr:cNvPr id="14" name="Oval 13">
          <a:extLst>
            <a:ext uri="{FF2B5EF4-FFF2-40B4-BE49-F238E27FC236}">
              <a16:creationId xmlns:a16="http://schemas.microsoft.com/office/drawing/2014/main" id="{11E7DEFF-F216-421E-B755-A9D9D56B7C0B}"/>
            </a:ext>
          </a:extLst>
        </xdr:cNvPr>
        <xdr:cNvSpPr/>
      </xdr:nvSpPr>
      <xdr:spPr>
        <a:xfrm>
          <a:off x="4819650" y="106680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12</xdr:row>
      <xdr:rowOff>104775</xdr:rowOff>
    </xdr:from>
    <xdr:to>
      <xdr:col>7</xdr:col>
      <xdr:colOff>190500</xdr:colOff>
      <xdr:row>12</xdr:row>
      <xdr:rowOff>314325</xdr:rowOff>
    </xdr:to>
    <xdr:sp macro="" textlink="">
      <xdr:nvSpPr>
        <xdr:cNvPr id="15" name="Oval 14">
          <a:extLst>
            <a:ext uri="{FF2B5EF4-FFF2-40B4-BE49-F238E27FC236}">
              <a16:creationId xmlns:a16="http://schemas.microsoft.com/office/drawing/2014/main" id="{DD290442-C3C3-4C45-AB3A-10E018CCE3AB}"/>
            </a:ext>
          </a:extLst>
        </xdr:cNvPr>
        <xdr:cNvSpPr/>
      </xdr:nvSpPr>
      <xdr:spPr>
        <a:xfrm>
          <a:off x="4810125" y="281940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123825</xdr:colOff>
      <xdr:row>4</xdr:row>
      <xdr:rowOff>209550</xdr:rowOff>
    </xdr:from>
    <xdr:to>
      <xdr:col>8</xdr:col>
      <xdr:colOff>9525</xdr:colOff>
      <xdr:row>6</xdr:row>
      <xdr:rowOff>104776</xdr:rowOff>
    </xdr:to>
    <xdr:cxnSp macro="">
      <xdr:nvCxnSpPr>
        <xdr:cNvPr id="16" name="Straight Connector 15">
          <a:extLst>
            <a:ext uri="{FF2B5EF4-FFF2-40B4-BE49-F238E27FC236}">
              <a16:creationId xmlns:a16="http://schemas.microsoft.com/office/drawing/2014/main" id="{5FB7D76C-D9D3-4C8D-B314-4BBA5802A4A9}"/>
            </a:ext>
          </a:extLst>
        </xdr:cNvPr>
        <xdr:cNvCxnSpPr/>
      </xdr:nvCxnSpPr>
      <xdr:spPr>
        <a:xfrm flipV="1">
          <a:off x="4933950" y="981075"/>
          <a:ext cx="114300" cy="485776"/>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4</xdr:row>
      <xdr:rowOff>200025</xdr:rowOff>
    </xdr:from>
    <xdr:to>
      <xdr:col>8</xdr:col>
      <xdr:colOff>447675</xdr:colOff>
      <xdr:row>4</xdr:row>
      <xdr:rowOff>200025</xdr:rowOff>
    </xdr:to>
    <xdr:cxnSp macro="">
      <xdr:nvCxnSpPr>
        <xdr:cNvPr id="18" name="Straight Connector 17">
          <a:extLst>
            <a:ext uri="{FF2B5EF4-FFF2-40B4-BE49-F238E27FC236}">
              <a16:creationId xmlns:a16="http://schemas.microsoft.com/office/drawing/2014/main" id="{A3872680-D2E3-4C52-BDEF-84C5CCF68C05}"/>
            </a:ext>
          </a:extLst>
        </xdr:cNvPr>
        <xdr:cNvCxnSpPr/>
      </xdr:nvCxnSpPr>
      <xdr:spPr>
        <a:xfrm>
          <a:off x="5038725" y="1247775"/>
          <a:ext cx="4476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xdr:row>
      <xdr:rowOff>200025</xdr:rowOff>
    </xdr:from>
    <xdr:to>
      <xdr:col>10</xdr:col>
      <xdr:colOff>333375</xdr:colOff>
      <xdr:row>4</xdr:row>
      <xdr:rowOff>200025</xdr:rowOff>
    </xdr:to>
    <xdr:cxnSp macro="">
      <xdr:nvCxnSpPr>
        <xdr:cNvPr id="17" name="Straight Connector 16">
          <a:extLst>
            <a:ext uri="{FF2B5EF4-FFF2-40B4-BE49-F238E27FC236}">
              <a16:creationId xmlns:a16="http://schemas.microsoft.com/office/drawing/2014/main" id="{23E31585-1857-4850-8810-182878FD3D30}"/>
            </a:ext>
          </a:extLst>
        </xdr:cNvPr>
        <xdr:cNvCxnSpPr/>
      </xdr:nvCxnSpPr>
      <xdr:spPr>
        <a:xfrm>
          <a:off x="6096000" y="9715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4</xdr:row>
      <xdr:rowOff>61913</xdr:rowOff>
    </xdr:from>
    <xdr:to>
      <xdr:col>10</xdr:col>
      <xdr:colOff>519112</xdr:colOff>
      <xdr:row>4</xdr:row>
      <xdr:rowOff>309563</xdr:rowOff>
    </xdr:to>
    <xdr:sp macro="" textlink="">
      <xdr:nvSpPr>
        <xdr:cNvPr id="6" name="Isosceles Triangle 5">
          <a:extLst>
            <a:ext uri="{FF2B5EF4-FFF2-40B4-BE49-F238E27FC236}">
              <a16:creationId xmlns:a16="http://schemas.microsoft.com/office/drawing/2014/main" id="{0196BAE5-BE37-4D36-8309-1C114B649319}"/>
            </a:ext>
          </a:extLst>
        </xdr:cNvPr>
        <xdr:cNvSpPr/>
      </xdr:nvSpPr>
      <xdr:spPr>
        <a:xfrm rot="16200000">
          <a:off x="6400800" y="8667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8</xdr:row>
      <xdr:rowOff>200025</xdr:rowOff>
    </xdr:from>
    <xdr:to>
      <xdr:col>9</xdr:col>
      <xdr:colOff>0</xdr:colOff>
      <xdr:row>8</xdr:row>
      <xdr:rowOff>200025</xdr:rowOff>
    </xdr:to>
    <xdr:cxnSp macro="">
      <xdr:nvCxnSpPr>
        <xdr:cNvPr id="19" name="Straight Connector 18">
          <a:extLst>
            <a:ext uri="{FF2B5EF4-FFF2-40B4-BE49-F238E27FC236}">
              <a16:creationId xmlns:a16="http://schemas.microsoft.com/office/drawing/2014/main" id="{6FABA6C0-8CA8-4E14-B79D-6D0A97B5CF93}"/>
            </a:ext>
          </a:extLst>
        </xdr:cNvPr>
        <xdr:cNvCxnSpPr/>
      </xdr:nvCxnSpPr>
      <xdr:spPr>
        <a:xfrm>
          <a:off x="5057775" y="21526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8</xdr:row>
      <xdr:rowOff>200025</xdr:rowOff>
    </xdr:from>
    <xdr:to>
      <xdr:col>10</xdr:col>
      <xdr:colOff>333375</xdr:colOff>
      <xdr:row>8</xdr:row>
      <xdr:rowOff>200025</xdr:rowOff>
    </xdr:to>
    <xdr:cxnSp macro="">
      <xdr:nvCxnSpPr>
        <xdr:cNvPr id="20" name="Straight Connector 19">
          <a:extLst>
            <a:ext uri="{FF2B5EF4-FFF2-40B4-BE49-F238E27FC236}">
              <a16:creationId xmlns:a16="http://schemas.microsoft.com/office/drawing/2014/main" id="{E7DB5742-0296-402E-AC6D-1CBA64EF0CD4}"/>
            </a:ext>
          </a:extLst>
        </xdr:cNvPr>
        <xdr:cNvCxnSpPr/>
      </xdr:nvCxnSpPr>
      <xdr:spPr>
        <a:xfrm>
          <a:off x="6096000" y="9715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8</xdr:row>
      <xdr:rowOff>61913</xdr:rowOff>
    </xdr:from>
    <xdr:to>
      <xdr:col>10</xdr:col>
      <xdr:colOff>519112</xdr:colOff>
      <xdr:row>8</xdr:row>
      <xdr:rowOff>309563</xdr:rowOff>
    </xdr:to>
    <xdr:sp macro="" textlink="">
      <xdr:nvSpPr>
        <xdr:cNvPr id="21" name="Isosceles Triangle 20">
          <a:extLst>
            <a:ext uri="{FF2B5EF4-FFF2-40B4-BE49-F238E27FC236}">
              <a16:creationId xmlns:a16="http://schemas.microsoft.com/office/drawing/2014/main" id="{5ED43C14-DA59-4259-AC22-ABA7F88B7254}"/>
            </a:ext>
          </a:extLst>
        </xdr:cNvPr>
        <xdr:cNvSpPr/>
      </xdr:nvSpPr>
      <xdr:spPr>
        <a:xfrm rot="16200000">
          <a:off x="6400800" y="8667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104775</xdr:colOff>
      <xdr:row>6</xdr:row>
      <xdr:rowOff>323850</xdr:rowOff>
    </xdr:from>
    <xdr:to>
      <xdr:col>8</xdr:col>
      <xdr:colOff>38100</xdr:colOff>
      <xdr:row>8</xdr:row>
      <xdr:rowOff>219075</xdr:rowOff>
    </xdr:to>
    <xdr:cxnSp macro="">
      <xdr:nvCxnSpPr>
        <xdr:cNvPr id="22" name="Straight Connector 21">
          <a:extLst>
            <a:ext uri="{FF2B5EF4-FFF2-40B4-BE49-F238E27FC236}">
              <a16:creationId xmlns:a16="http://schemas.microsoft.com/office/drawing/2014/main" id="{2C2574E2-6B37-47A6-A985-5E22FCFD7B83}"/>
            </a:ext>
          </a:extLst>
        </xdr:cNvPr>
        <xdr:cNvCxnSpPr/>
      </xdr:nvCxnSpPr>
      <xdr:spPr>
        <a:xfrm flipH="1" flipV="1">
          <a:off x="4914900" y="1685925"/>
          <a:ext cx="161925" cy="4857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12</xdr:row>
      <xdr:rowOff>104775</xdr:rowOff>
    </xdr:from>
    <xdr:to>
      <xdr:col>7</xdr:col>
      <xdr:colOff>200025</xdr:colOff>
      <xdr:row>12</xdr:row>
      <xdr:rowOff>314325</xdr:rowOff>
    </xdr:to>
    <xdr:sp macro="" textlink="">
      <xdr:nvSpPr>
        <xdr:cNvPr id="50" name="Oval 49">
          <a:extLst>
            <a:ext uri="{FF2B5EF4-FFF2-40B4-BE49-F238E27FC236}">
              <a16:creationId xmlns:a16="http://schemas.microsoft.com/office/drawing/2014/main" id="{6B6EF97A-C21E-40D1-A93F-7B1E11500230}"/>
            </a:ext>
          </a:extLst>
        </xdr:cNvPr>
        <xdr:cNvSpPr/>
      </xdr:nvSpPr>
      <xdr:spPr>
        <a:xfrm>
          <a:off x="4819650" y="1657350"/>
          <a:ext cx="190500" cy="2095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123825</xdr:colOff>
      <xdr:row>10</xdr:row>
      <xdr:rowOff>209550</xdr:rowOff>
    </xdr:from>
    <xdr:to>
      <xdr:col>8</xdr:col>
      <xdr:colOff>9525</xdr:colOff>
      <xdr:row>12</xdr:row>
      <xdr:rowOff>104776</xdr:rowOff>
    </xdr:to>
    <xdr:cxnSp macro="">
      <xdr:nvCxnSpPr>
        <xdr:cNvPr id="51" name="Straight Connector 50">
          <a:extLst>
            <a:ext uri="{FF2B5EF4-FFF2-40B4-BE49-F238E27FC236}">
              <a16:creationId xmlns:a16="http://schemas.microsoft.com/office/drawing/2014/main" id="{A3C67E62-B2D5-40D6-9D64-35E394D3E56C}"/>
            </a:ext>
          </a:extLst>
        </xdr:cNvPr>
        <xdr:cNvCxnSpPr/>
      </xdr:nvCxnSpPr>
      <xdr:spPr>
        <a:xfrm flipV="1">
          <a:off x="4933950" y="1171575"/>
          <a:ext cx="114300" cy="485776"/>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10</xdr:row>
      <xdr:rowOff>200025</xdr:rowOff>
    </xdr:from>
    <xdr:to>
      <xdr:col>9</xdr:col>
      <xdr:colOff>19050</xdr:colOff>
      <xdr:row>10</xdr:row>
      <xdr:rowOff>200025</xdr:rowOff>
    </xdr:to>
    <xdr:cxnSp macro="">
      <xdr:nvCxnSpPr>
        <xdr:cNvPr id="52" name="Straight Connector 51">
          <a:extLst>
            <a:ext uri="{FF2B5EF4-FFF2-40B4-BE49-F238E27FC236}">
              <a16:creationId xmlns:a16="http://schemas.microsoft.com/office/drawing/2014/main" id="{0DEF18D4-E091-490C-AEA3-A4508575C01F}"/>
            </a:ext>
          </a:extLst>
        </xdr:cNvPr>
        <xdr:cNvCxnSpPr/>
      </xdr:nvCxnSpPr>
      <xdr:spPr>
        <a:xfrm>
          <a:off x="5038725" y="3209925"/>
          <a:ext cx="476250"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10</xdr:row>
      <xdr:rowOff>200025</xdr:rowOff>
    </xdr:from>
    <xdr:to>
      <xdr:col>10</xdr:col>
      <xdr:colOff>333375</xdr:colOff>
      <xdr:row>10</xdr:row>
      <xdr:rowOff>200025</xdr:rowOff>
    </xdr:to>
    <xdr:cxnSp macro="">
      <xdr:nvCxnSpPr>
        <xdr:cNvPr id="53" name="Straight Connector 52">
          <a:extLst>
            <a:ext uri="{FF2B5EF4-FFF2-40B4-BE49-F238E27FC236}">
              <a16:creationId xmlns:a16="http://schemas.microsoft.com/office/drawing/2014/main" id="{A224509B-132A-4D80-BE04-DF3FB04D7FEB}"/>
            </a:ext>
          </a:extLst>
        </xdr:cNvPr>
        <xdr:cNvCxnSpPr/>
      </xdr:nvCxnSpPr>
      <xdr:spPr>
        <a:xfrm>
          <a:off x="6096000" y="11620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10</xdr:row>
      <xdr:rowOff>61913</xdr:rowOff>
    </xdr:from>
    <xdr:to>
      <xdr:col>10</xdr:col>
      <xdr:colOff>519112</xdr:colOff>
      <xdr:row>10</xdr:row>
      <xdr:rowOff>309563</xdr:rowOff>
    </xdr:to>
    <xdr:sp macro="" textlink="">
      <xdr:nvSpPr>
        <xdr:cNvPr id="54" name="Isosceles Triangle 53">
          <a:extLst>
            <a:ext uri="{FF2B5EF4-FFF2-40B4-BE49-F238E27FC236}">
              <a16:creationId xmlns:a16="http://schemas.microsoft.com/office/drawing/2014/main" id="{B030A1FB-418F-4485-99FC-7FBEC883DAB6}"/>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14</xdr:row>
      <xdr:rowOff>200025</xdr:rowOff>
    </xdr:from>
    <xdr:to>
      <xdr:col>9</xdr:col>
      <xdr:colOff>0</xdr:colOff>
      <xdr:row>14</xdr:row>
      <xdr:rowOff>200025</xdr:rowOff>
    </xdr:to>
    <xdr:cxnSp macro="">
      <xdr:nvCxnSpPr>
        <xdr:cNvPr id="55" name="Straight Connector 54">
          <a:extLst>
            <a:ext uri="{FF2B5EF4-FFF2-40B4-BE49-F238E27FC236}">
              <a16:creationId xmlns:a16="http://schemas.microsoft.com/office/drawing/2014/main" id="{6ABE812D-402C-4DF1-8964-A55202F12061}"/>
            </a:ext>
          </a:extLst>
        </xdr:cNvPr>
        <xdr:cNvCxnSpPr/>
      </xdr:nvCxnSpPr>
      <xdr:spPr>
        <a:xfrm>
          <a:off x="5057775" y="2343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14</xdr:row>
      <xdr:rowOff>200025</xdr:rowOff>
    </xdr:from>
    <xdr:to>
      <xdr:col>10</xdr:col>
      <xdr:colOff>333375</xdr:colOff>
      <xdr:row>14</xdr:row>
      <xdr:rowOff>200025</xdr:rowOff>
    </xdr:to>
    <xdr:cxnSp macro="">
      <xdr:nvCxnSpPr>
        <xdr:cNvPr id="56" name="Straight Connector 55">
          <a:extLst>
            <a:ext uri="{FF2B5EF4-FFF2-40B4-BE49-F238E27FC236}">
              <a16:creationId xmlns:a16="http://schemas.microsoft.com/office/drawing/2014/main" id="{89515829-B686-4C52-B0C1-D3FEBD4E6902}"/>
            </a:ext>
          </a:extLst>
        </xdr:cNvPr>
        <xdr:cNvCxnSpPr/>
      </xdr:nvCxnSpPr>
      <xdr:spPr>
        <a:xfrm>
          <a:off x="6096000" y="2343150"/>
          <a:ext cx="333375" cy="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14</xdr:row>
      <xdr:rowOff>61913</xdr:rowOff>
    </xdr:from>
    <xdr:to>
      <xdr:col>10</xdr:col>
      <xdr:colOff>519112</xdr:colOff>
      <xdr:row>14</xdr:row>
      <xdr:rowOff>309563</xdr:rowOff>
    </xdr:to>
    <xdr:sp macro="" textlink="">
      <xdr:nvSpPr>
        <xdr:cNvPr id="57" name="Isosceles Triangle 56">
          <a:extLst>
            <a:ext uri="{FF2B5EF4-FFF2-40B4-BE49-F238E27FC236}">
              <a16:creationId xmlns:a16="http://schemas.microsoft.com/office/drawing/2014/main" id="{07EC7A15-5760-41D8-87A7-EBDE77253512}"/>
            </a:ext>
          </a:extLst>
        </xdr:cNvPr>
        <xdr:cNvSpPr/>
      </xdr:nvSpPr>
      <xdr:spPr>
        <a:xfrm rot="16200000">
          <a:off x="6400800" y="22383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104775</xdr:colOff>
      <xdr:row>12</xdr:row>
      <xdr:rowOff>323850</xdr:rowOff>
    </xdr:from>
    <xdr:to>
      <xdr:col>8</xdr:col>
      <xdr:colOff>38100</xdr:colOff>
      <xdr:row>14</xdr:row>
      <xdr:rowOff>219075</xdr:rowOff>
    </xdr:to>
    <xdr:cxnSp macro="">
      <xdr:nvCxnSpPr>
        <xdr:cNvPr id="58" name="Straight Connector 57">
          <a:extLst>
            <a:ext uri="{FF2B5EF4-FFF2-40B4-BE49-F238E27FC236}">
              <a16:creationId xmlns:a16="http://schemas.microsoft.com/office/drawing/2014/main" id="{3219AF2C-381F-4E39-A9F9-33824F823CF4}"/>
            </a:ext>
          </a:extLst>
        </xdr:cNvPr>
        <xdr:cNvCxnSpPr/>
      </xdr:nvCxnSpPr>
      <xdr:spPr>
        <a:xfrm flipH="1" flipV="1">
          <a:off x="4914900" y="1876425"/>
          <a:ext cx="161925" cy="485775"/>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338137</xdr:colOff>
      <xdr:row>8</xdr:row>
      <xdr:rowOff>61913</xdr:rowOff>
    </xdr:from>
    <xdr:to>
      <xdr:col>10</xdr:col>
      <xdr:colOff>519112</xdr:colOff>
      <xdr:row>8</xdr:row>
      <xdr:rowOff>309563</xdr:rowOff>
    </xdr:to>
    <xdr:sp macro="" textlink="">
      <xdr:nvSpPr>
        <xdr:cNvPr id="59" name="Isosceles Triangle 58">
          <a:extLst>
            <a:ext uri="{FF2B5EF4-FFF2-40B4-BE49-F238E27FC236}">
              <a16:creationId xmlns:a16="http://schemas.microsoft.com/office/drawing/2014/main" id="{A36BE2D6-9757-4221-9965-96EAF6EB1614}"/>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338137</xdr:colOff>
      <xdr:row>10</xdr:row>
      <xdr:rowOff>61913</xdr:rowOff>
    </xdr:from>
    <xdr:to>
      <xdr:col>10</xdr:col>
      <xdr:colOff>519112</xdr:colOff>
      <xdr:row>10</xdr:row>
      <xdr:rowOff>309563</xdr:rowOff>
    </xdr:to>
    <xdr:sp macro="" textlink="">
      <xdr:nvSpPr>
        <xdr:cNvPr id="60" name="Isosceles Triangle 59">
          <a:extLst>
            <a:ext uri="{FF2B5EF4-FFF2-40B4-BE49-F238E27FC236}">
              <a16:creationId xmlns:a16="http://schemas.microsoft.com/office/drawing/2014/main" id="{78CA4228-E666-4F8F-93ED-6DED03BA57D2}"/>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338137</xdr:colOff>
      <xdr:row>14</xdr:row>
      <xdr:rowOff>61913</xdr:rowOff>
    </xdr:from>
    <xdr:to>
      <xdr:col>10</xdr:col>
      <xdr:colOff>519112</xdr:colOff>
      <xdr:row>14</xdr:row>
      <xdr:rowOff>309563</xdr:rowOff>
    </xdr:to>
    <xdr:sp macro="" textlink="">
      <xdr:nvSpPr>
        <xdr:cNvPr id="61" name="Isosceles Triangle 60">
          <a:extLst>
            <a:ext uri="{FF2B5EF4-FFF2-40B4-BE49-F238E27FC236}">
              <a16:creationId xmlns:a16="http://schemas.microsoft.com/office/drawing/2014/main" id="{181FC839-BD19-47AF-A1CA-6EB493AFA4FC}"/>
            </a:ext>
          </a:extLst>
        </xdr:cNvPr>
        <xdr:cNvSpPr/>
      </xdr:nvSpPr>
      <xdr:spPr>
        <a:xfrm rot="16200000">
          <a:off x="6400800" y="1057275"/>
          <a:ext cx="247650" cy="18097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9525</xdr:colOff>
      <xdr:row>4</xdr:row>
      <xdr:rowOff>95250</xdr:rowOff>
    </xdr:from>
    <xdr:to>
      <xdr:col>12</xdr:col>
      <xdr:colOff>276225</xdr:colOff>
      <xdr:row>4</xdr:row>
      <xdr:rowOff>295275</xdr:rowOff>
    </xdr:to>
    <xdr:sp macro="" textlink="">
      <xdr:nvSpPr>
        <xdr:cNvPr id="62" name="Arrow: Notched Right 61">
          <a:extLst>
            <a:ext uri="{FF2B5EF4-FFF2-40B4-BE49-F238E27FC236}">
              <a16:creationId xmlns:a16="http://schemas.microsoft.com/office/drawing/2014/main" id="{8D4C97DE-CDE8-4739-9685-66B2F38953BA}"/>
            </a:ext>
          </a:extLst>
        </xdr:cNvPr>
        <xdr:cNvSpPr/>
      </xdr:nvSpPr>
      <xdr:spPr>
        <a:xfrm>
          <a:off x="7553325" y="1057275"/>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9525</xdr:colOff>
      <xdr:row>8</xdr:row>
      <xdr:rowOff>104775</xdr:rowOff>
    </xdr:from>
    <xdr:to>
      <xdr:col>12</xdr:col>
      <xdr:colOff>276225</xdr:colOff>
      <xdr:row>8</xdr:row>
      <xdr:rowOff>304800</xdr:rowOff>
    </xdr:to>
    <xdr:sp macro="" textlink="">
      <xdr:nvSpPr>
        <xdr:cNvPr id="63" name="Arrow: Notched Right 62">
          <a:extLst>
            <a:ext uri="{FF2B5EF4-FFF2-40B4-BE49-F238E27FC236}">
              <a16:creationId xmlns:a16="http://schemas.microsoft.com/office/drawing/2014/main" id="{AE8E12B5-EEA6-4CD0-8F7E-2085EA4DCBDF}"/>
            </a:ext>
          </a:extLst>
        </xdr:cNvPr>
        <xdr:cNvSpPr/>
      </xdr:nvSpPr>
      <xdr:spPr>
        <a:xfrm>
          <a:off x="7553325" y="2247900"/>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19050</xdr:colOff>
      <xdr:row>10</xdr:row>
      <xdr:rowOff>85725</xdr:rowOff>
    </xdr:from>
    <xdr:to>
      <xdr:col>13</xdr:col>
      <xdr:colOff>0</xdr:colOff>
      <xdr:row>10</xdr:row>
      <xdr:rowOff>285750</xdr:rowOff>
    </xdr:to>
    <xdr:sp macro="" textlink="">
      <xdr:nvSpPr>
        <xdr:cNvPr id="64" name="Arrow: Notched Right 63">
          <a:extLst>
            <a:ext uri="{FF2B5EF4-FFF2-40B4-BE49-F238E27FC236}">
              <a16:creationId xmlns:a16="http://schemas.microsoft.com/office/drawing/2014/main" id="{D361B219-E073-40A3-BA22-CF841F68F1E0}"/>
            </a:ext>
          </a:extLst>
        </xdr:cNvPr>
        <xdr:cNvSpPr/>
      </xdr:nvSpPr>
      <xdr:spPr>
        <a:xfrm>
          <a:off x="7562850" y="3009900"/>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0</xdr:colOff>
      <xdr:row>14</xdr:row>
      <xdr:rowOff>95250</xdr:rowOff>
    </xdr:from>
    <xdr:to>
      <xdr:col>12</xdr:col>
      <xdr:colOff>266700</xdr:colOff>
      <xdr:row>14</xdr:row>
      <xdr:rowOff>295275</xdr:rowOff>
    </xdr:to>
    <xdr:sp macro="" textlink="">
      <xdr:nvSpPr>
        <xdr:cNvPr id="65" name="Arrow: Notched Right 64">
          <a:extLst>
            <a:ext uri="{FF2B5EF4-FFF2-40B4-BE49-F238E27FC236}">
              <a16:creationId xmlns:a16="http://schemas.microsoft.com/office/drawing/2014/main" id="{25F90A09-624A-4B57-9302-CF08528C7EE5}"/>
            </a:ext>
          </a:extLst>
        </xdr:cNvPr>
        <xdr:cNvSpPr/>
      </xdr:nvSpPr>
      <xdr:spPr>
        <a:xfrm>
          <a:off x="7543800" y="4200525"/>
          <a:ext cx="266700" cy="200025"/>
        </a:xfrm>
        <a:prstGeom prst="notchedRightArrow">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14</xdr:col>
      <xdr:colOff>28576</xdr:colOff>
      <xdr:row>4</xdr:row>
      <xdr:rowOff>47625</xdr:rowOff>
    </xdr:from>
    <xdr:to>
      <xdr:col>14</xdr:col>
      <xdr:colOff>695326</xdr:colOff>
      <xdr:row>4</xdr:row>
      <xdr:rowOff>321945</xdr:rowOff>
    </xdr:to>
    <xdr:sp macro="" textlink="">
      <xdr:nvSpPr>
        <xdr:cNvPr id="69" name="Flowchart: Alternate Process 68">
          <a:hlinkClick xmlns:r="http://schemas.openxmlformats.org/officeDocument/2006/relationships" r:id="rId1"/>
          <a:extLst>
            <a:ext uri="{FF2B5EF4-FFF2-40B4-BE49-F238E27FC236}">
              <a16:creationId xmlns:a16="http://schemas.microsoft.com/office/drawing/2014/main" id="{555C96F4-AD08-4D8B-8498-4AF11B96776F}"/>
            </a:ext>
          </a:extLst>
        </xdr:cNvPr>
        <xdr:cNvSpPr/>
      </xdr:nvSpPr>
      <xdr:spPr>
        <a:xfrm>
          <a:off x="8505826" y="1095375"/>
          <a:ext cx="666750" cy="274320"/>
        </a:xfrm>
        <a:prstGeom prst="flowChartAlternateProcess">
          <a:avLst/>
        </a:prstGeom>
        <a:gradFill>
          <a:gsLst>
            <a:gs pos="0">
              <a:srgbClr val="FFFF00"/>
            </a:gs>
            <a:gs pos="77000">
              <a:srgbClr val="00B050"/>
            </a:gs>
            <a:gs pos="100000">
              <a:schemeClr val="accent1">
                <a:lumMod val="30000"/>
                <a:lumOff val="70000"/>
              </a:schemeClr>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Full Auto</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19050</xdr:colOff>
      <xdr:row>8</xdr:row>
      <xdr:rowOff>47625</xdr:rowOff>
    </xdr:from>
    <xdr:to>
      <xdr:col>14</xdr:col>
      <xdr:colOff>685800</xdr:colOff>
      <xdr:row>8</xdr:row>
      <xdr:rowOff>321945</xdr:rowOff>
    </xdr:to>
    <xdr:sp macro="" textlink="">
      <xdr:nvSpPr>
        <xdr:cNvPr id="70" name="Flowchart: Alternate Process 69">
          <a:hlinkClick xmlns:r="http://schemas.openxmlformats.org/officeDocument/2006/relationships" r:id="rId2"/>
          <a:extLst>
            <a:ext uri="{FF2B5EF4-FFF2-40B4-BE49-F238E27FC236}">
              <a16:creationId xmlns:a16="http://schemas.microsoft.com/office/drawing/2014/main" id="{171D7386-19A1-400B-B746-62F61F9F63FC}"/>
            </a:ext>
          </a:extLst>
        </xdr:cNvPr>
        <xdr:cNvSpPr/>
      </xdr:nvSpPr>
      <xdr:spPr>
        <a:xfrm>
          <a:off x="8496300" y="2276475"/>
          <a:ext cx="666750" cy="274320"/>
        </a:xfrm>
        <a:prstGeom prst="flowChartAlternateProcess">
          <a:avLst/>
        </a:prstGeom>
        <a:gradFill>
          <a:gsLst>
            <a:gs pos="0">
              <a:srgbClr val="00B050"/>
            </a:gs>
            <a:gs pos="98000">
              <a:srgbClr val="C00000"/>
            </a:gs>
            <a:gs pos="31000">
              <a:srgbClr val="FFFF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Part Auto</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19050</xdr:colOff>
      <xdr:row>10</xdr:row>
      <xdr:rowOff>28575</xdr:rowOff>
    </xdr:from>
    <xdr:to>
      <xdr:col>14</xdr:col>
      <xdr:colOff>685800</xdr:colOff>
      <xdr:row>10</xdr:row>
      <xdr:rowOff>302895</xdr:rowOff>
    </xdr:to>
    <xdr:sp macro="" textlink="">
      <xdr:nvSpPr>
        <xdr:cNvPr id="71" name="Flowchart: Alternate Process 70">
          <a:hlinkClick xmlns:r="http://schemas.openxmlformats.org/officeDocument/2006/relationships" r:id="rId3"/>
          <a:extLst>
            <a:ext uri="{FF2B5EF4-FFF2-40B4-BE49-F238E27FC236}">
              <a16:creationId xmlns:a16="http://schemas.microsoft.com/office/drawing/2014/main" id="{C15D8375-8F21-4BF5-82EF-8C0120D44171}"/>
            </a:ext>
          </a:extLst>
        </xdr:cNvPr>
        <xdr:cNvSpPr/>
      </xdr:nvSpPr>
      <xdr:spPr>
        <a:xfrm>
          <a:off x="8496300" y="3038475"/>
          <a:ext cx="666750" cy="274320"/>
        </a:xfrm>
        <a:prstGeom prst="flowChartAlternateProcess">
          <a:avLst/>
        </a:prstGeom>
        <a:gradFill>
          <a:gsLst>
            <a:gs pos="0">
              <a:srgbClr val="FFFF00"/>
            </a:gs>
            <a:gs pos="100000">
              <a:srgbClr val="C000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tx1">
                  <a:lumMod val="75000"/>
                  <a:lumOff val="25000"/>
                </a:schemeClr>
              </a:solidFill>
              <a:latin typeface="+mn-lt"/>
              <a:ea typeface="Segoe UI" panose="020B0502040204020203" pitchFamily="34" charset="0"/>
              <a:cs typeface="Arial" panose="020B0604020202020204" pitchFamily="34" charset="0"/>
            </a:rPr>
            <a:t>FA</a:t>
          </a:r>
          <a:r>
            <a:rPr lang="en-US" sz="900" b="1" baseline="0">
              <a:solidFill>
                <a:schemeClr val="tx1">
                  <a:lumMod val="75000"/>
                  <a:lumOff val="25000"/>
                </a:schemeClr>
              </a:solidFill>
              <a:latin typeface="+mn-lt"/>
              <a:ea typeface="Segoe UI" panose="020B0502040204020203" pitchFamily="34" charset="0"/>
              <a:cs typeface="Arial" panose="020B0604020202020204" pitchFamily="34" charset="0"/>
            </a:rPr>
            <a:t> Admin</a:t>
          </a:r>
          <a:endParaRPr lang="en-US" sz="900" b="1">
            <a:solidFill>
              <a:schemeClr val="tx1">
                <a:lumMod val="75000"/>
                <a:lumOff val="25000"/>
              </a:schemeClr>
            </a:solidFill>
            <a:latin typeface="+mn-lt"/>
            <a:ea typeface="Segoe UI" panose="020B0502040204020203" pitchFamily="34" charset="0"/>
            <a:cs typeface="Arial" panose="020B0604020202020204" pitchFamily="34" charset="0"/>
          </a:endParaRPr>
        </a:p>
      </xdr:txBody>
    </xdr:sp>
    <xdr:clientData/>
  </xdr:twoCellAnchor>
  <xdr:twoCellAnchor editAs="oneCell">
    <xdr:from>
      <xdr:col>14</xdr:col>
      <xdr:colOff>38100</xdr:colOff>
      <xdr:row>14</xdr:row>
      <xdr:rowOff>66675</xdr:rowOff>
    </xdr:from>
    <xdr:to>
      <xdr:col>14</xdr:col>
      <xdr:colOff>704850</xdr:colOff>
      <xdr:row>14</xdr:row>
      <xdr:rowOff>340995</xdr:rowOff>
    </xdr:to>
    <xdr:sp macro="" textlink="">
      <xdr:nvSpPr>
        <xdr:cNvPr id="72" name="Flowchart: Alternate Process 71">
          <a:hlinkClick xmlns:r="http://schemas.openxmlformats.org/officeDocument/2006/relationships" r:id="rId4"/>
          <a:extLst>
            <a:ext uri="{FF2B5EF4-FFF2-40B4-BE49-F238E27FC236}">
              <a16:creationId xmlns:a16="http://schemas.microsoft.com/office/drawing/2014/main" id="{7C396F66-9DFE-4E7C-A79E-D2E73918EFAC}"/>
            </a:ext>
          </a:extLst>
        </xdr:cNvPr>
        <xdr:cNvSpPr/>
      </xdr:nvSpPr>
      <xdr:spPr>
        <a:xfrm>
          <a:off x="8515350" y="4257675"/>
          <a:ext cx="666750" cy="274320"/>
        </a:xfrm>
        <a:prstGeom prst="flowChartAlternateProcess">
          <a:avLst/>
        </a:prstGeom>
        <a:gradFill>
          <a:gsLst>
            <a:gs pos="0">
              <a:srgbClr val="FFFF00"/>
            </a:gs>
            <a:gs pos="75000">
              <a:srgbClr val="C00000"/>
            </a:gs>
          </a:gsLst>
          <a:lin ang="5400000" scaled="1"/>
        </a:gradFill>
        <a:ln>
          <a:no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900" b="1">
              <a:solidFill>
                <a:schemeClr val="bg1"/>
              </a:solidFill>
              <a:latin typeface="+mn-lt"/>
              <a:ea typeface="Segoe UI" panose="020B0502040204020203" pitchFamily="34" charset="0"/>
              <a:cs typeface="Arial" panose="020B0604020202020204" pitchFamily="34" charset="0"/>
            </a:rPr>
            <a:t>FA</a:t>
          </a:r>
          <a:r>
            <a:rPr lang="en-US" sz="900" b="1" baseline="0">
              <a:solidFill>
                <a:schemeClr val="bg1"/>
              </a:solidFill>
              <a:latin typeface="+mn-lt"/>
              <a:ea typeface="Segoe UI" panose="020B0502040204020203" pitchFamily="34" charset="0"/>
              <a:cs typeface="Arial" panose="020B0604020202020204" pitchFamily="34" charset="0"/>
            </a:rPr>
            <a:t> PPE</a:t>
          </a:r>
          <a:endParaRPr lang="en-US" sz="900" b="1">
            <a:solidFill>
              <a:schemeClr val="bg1"/>
            </a:solidFill>
            <a:latin typeface="+mn-lt"/>
            <a:ea typeface="Segoe UI" panose="020B0502040204020203"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266699</xdr:colOff>
      <xdr:row>23</xdr:row>
      <xdr:rowOff>28575</xdr:rowOff>
    </xdr:from>
    <xdr:to>
      <xdr:col>13</xdr:col>
      <xdr:colOff>583405</xdr:colOff>
      <xdr:row>40</xdr:row>
      <xdr:rowOff>19050</xdr:rowOff>
    </xdr:to>
    <xdr:graphicFrame macro="">
      <xdr:nvGraphicFramePr>
        <xdr:cNvPr id="2" name="Chart 8">
          <a:extLst>
            <a:ext uri="{FF2B5EF4-FFF2-40B4-BE49-F238E27FC236}">
              <a16:creationId xmlns:a16="http://schemas.microsoft.com/office/drawing/2014/main" id="{05C62A9F-620E-4846-B25A-A40FE424B0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0</xdr:colOff>
      <xdr:row>33</xdr:row>
      <xdr:rowOff>19050</xdr:rowOff>
    </xdr:from>
    <xdr:to>
      <xdr:col>5</xdr:col>
      <xdr:colOff>357663</xdr:colOff>
      <xdr:row>35</xdr:row>
      <xdr:rowOff>100965</xdr:rowOff>
    </xdr:to>
    <xdr:pic>
      <xdr:nvPicPr>
        <xdr:cNvPr id="3" name="Picture 2">
          <a:extLst>
            <a:ext uri="{FF2B5EF4-FFF2-40B4-BE49-F238E27FC236}">
              <a16:creationId xmlns:a16="http://schemas.microsoft.com/office/drawing/2014/main" id="{E7616903-16C7-4956-8460-9629F60A01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6325" y="7096125"/>
          <a:ext cx="2443639"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4" name="TextBox 3">
          <a:hlinkClick xmlns:r="http://schemas.openxmlformats.org/officeDocument/2006/relationships" r:id="rId3"/>
          <a:extLst>
            <a:ext uri="{FF2B5EF4-FFF2-40B4-BE49-F238E27FC236}">
              <a16:creationId xmlns:a16="http://schemas.microsoft.com/office/drawing/2014/main" id="{E9E0235A-51CF-4377-9F3A-D6EB7331A5AE}"/>
            </a:ext>
          </a:extLst>
        </xdr:cNvPr>
        <xdr:cNvSpPr txBox="1"/>
      </xdr:nvSpPr>
      <xdr:spPr>
        <a:xfrm>
          <a:off x="9227344" y="250031"/>
          <a:ext cx="857250"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357663</xdr:colOff>
      <xdr:row>35</xdr:row>
      <xdr:rowOff>100965</xdr:rowOff>
    </xdr:to>
    <xdr:pic>
      <xdr:nvPicPr>
        <xdr:cNvPr id="3" name="Picture 2">
          <a:extLst>
            <a:ext uri="{FF2B5EF4-FFF2-40B4-BE49-F238E27FC236}">
              <a16:creationId xmlns:a16="http://schemas.microsoft.com/office/drawing/2014/main" id="{B2AED5C5-38D7-4328-9A98-39A07AEA4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52462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CA8445FF-2132-46D6-98A1-FEF352CF771C}"/>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6" name="Chart 5">
          <a:extLst>
            <a:ext uri="{FF2B5EF4-FFF2-40B4-BE49-F238E27FC236}">
              <a16:creationId xmlns:a16="http://schemas.microsoft.com/office/drawing/2014/main" id="{973E2105-B729-4EBC-8D65-41A41DBA8B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357663</xdr:colOff>
      <xdr:row>35</xdr:row>
      <xdr:rowOff>100965</xdr:rowOff>
    </xdr:to>
    <xdr:pic>
      <xdr:nvPicPr>
        <xdr:cNvPr id="2" name="Picture 1">
          <a:extLst>
            <a:ext uri="{FF2B5EF4-FFF2-40B4-BE49-F238E27FC236}">
              <a16:creationId xmlns:a16="http://schemas.microsoft.com/office/drawing/2014/main" id="{158D13E5-CB15-4A87-9F77-2C713AFEE1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52462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3" name="TextBox 2">
          <a:hlinkClick xmlns:r="http://schemas.openxmlformats.org/officeDocument/2006/relationships" r:id="rId2"/>
          <a:extLst>
            <a:ext uri="{FF2B5EF4-FFF2-40B4-BE49-F238E27FC236}">
              <a16:creationId xmlns:a16="http://schemas.microsoft.com/office/drawing/2014/main" id="{5C56C97C-C4B5-4AAB-AB52-67B6FC7D79C6}"/>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4" name="Chart 3">
          <a:extLst>
            <a:ext uri="{FF2B5EF4-FFF2-40B4-BE49-F238E27FC236}">
              <a16:creationId xmlns:a16="http://schemas.microsoft.com/office/drawing/2014/main" id="{ECD6E48B-8AA0-46E0-8101-93EDDA908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33</xdr:row>
      <xdr:rowOff>19050</xdr:rowOff>
    </xdr:from>
    <xdr:to>
      <xdr:col>5</xdr:col>
      <xdr:colOff>131444</xdr:colOff>
      <xdr:row>35</xdr:row>
      <xdr:rowOff>100965</xdr:rowOff>
    </xdr:to>
    <xdr:pic>
      <xdr:nvPicPr>
        <xdr:cNvPr id="2" name="Picture 1">
          <a:extLst>
            <a:ext uri="{FF2B5EF4-FFF2-40B4-BE49-F238E27FC236}">
              <a16:creationId xmlns:a16="http://schemas.microsoft.com/office/drawing/2014/main" id="{F9397927-5723-4437-8C37-D79E03B87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6391275"/>
          <a:ext cx="2443638"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261938</xdr:colOff>
      <xdr:row>3</xdr:row>
      <xdr:rowOff>76200</xdr:rowOff>
    </xdr:to>
    <xdr:sp macro="" textlink="">
      <xdr:nvSpPr>
        <xdr:cNvPr id="3" name="TextBox 2">
          <a:hlinkClick xmlns:r="http://schemas.openxmlformats.org/officeDocument/2006/relationships" r:id="rId2"/>
          <a:extLst>
            <a:ext uri="{FF2B5EF4-FFF2-40B4-BE49-F238E27FC236}">
              <a16:creationId xmlns:a16="http://schemas.microsoft.com/office/drawing/2014/main" id="{07D5B466-CD2B-4631-ADC6-5123CB7326A6}"/>
            </a:ext>
          </a:extLst>
        </xdr:cNvPr>
        <xdr:cNvSpPr txBox="1"/>
      </xdr:nvSpPr>
      <xdr:spPr>
        <a:xfrm>
          <a:off x="9239250" y="247650"/>
          <a:ext cx="852488" cy="457200"/>
        </a:xfrm>
        <a:prstGeom prst="rect">
          <a:avLst/>
        </a:prstGeom>
        <a:gradFill flip="none" rotWithShape="1">
          <a:gsLst>
            <a:gs pos="0">
              <a:schemeClr val="accent5">
                <a:lumMod val="40000"/>
                <a:lumOff val="60000"/>
              </a:schemeClr>
            </a:gs>
            <a:gs pos="46000">
              <a:schemeClr val="accent5">
                <a:lumMod val="95000"/>
                <a:lumOff val="5000"/>
              </a:schemeClr>
            </a:gs>
            <a:gs pos="100000">
              <a:schemeClr val="accent5">
                <a:lumMod val="60000"/>
              </a:schemeClr>
            </a:gs>
          </a:gsLst>
          <a:path path="circle">
            <a:fillToRect l="50000" t="130000" r="50000" b="-30000"/>
          </a:path>
          <a:tileRect/>
        </a:gradFill>
        <a:ln w="9525" cmpd="sng">
          <a:solidFill>
            <a:schemeClr val="lt1">
              <a:shade val="50000"/>
            </a:schemeClr>
          </a:solidFill>
        </a:ln>
        <a:effectLst>
          <a:glow rad="101600">
            <a:schemeClr val="accent1">
              <a:satMod val="175000"/>
              <a:alpha val="40000"/>
            </a:schemeClr>
          </a:glow>
          <a:outerShdw blurRad="50800" dist="38100" dir="2700000" algn="tl" rotWithShape="0">
            <a:prstClr val="black">
              <a:alpha val="40000"/>
            </a:prstClr>
          </a:outerShdw>
          <a:reflection blurRad="6350" stA="52000" endA="300" endPos="35000" dir="5400000" sy="-100000" algn="bl" rotWithShape="0"/>
          <a:softEdge rad="127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Scenario Analysis</a:t>
          </a:r>
        </a:p>
      </xdr:txBody>
    </xdr:sp>
    <xdr:clientData/>
  </xdr:twoCellAnchor>
  <xdr:twoCellAnchor>
    <xdr:from>
      <xdr:col>6</xdr:col>
      <xdr:colOff>375047</xdr:colOff>
      <xdr:row>22</xdr:row>
      <xdr:rowOff>170259</xdr:rowOff>
    </xdr:from>
    <xdr:to>
      <xdr:col>11</xdr:col>
      <xdr:colOff>446485</xdr:colOff>
      <xdr:row>37</xdr:row>
      <xdr:rowOff>55959</xdr:rowOff>
    </xdr:to>
    <xdr:graphicFrame macro="">
      <xdr:nvGraphicFramePr>
        <xdr:cNvPr id="4" name="Chart 3">
          <a:extLst>
            <a:ext uri="{FF2B5EF4-FFF2-40B4-BE49-F238E27FC236}">
              <a16:creationId xmlns:a16="http://schemas.microsoft.com/office/drawing/2014/main" id="{A5FAC66E-11E8-441F-B7AB-28C55AB470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row>
        <row r="19">
          <cell r="C19"/>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E7656-39D3-4A8F-B86D-79E027956552}">
  <dimension ref="B1:P16"/>
  <sheetViews>
    <sheetView showGridLines="0" tabSelected="1" zoomScale="90" zoomScaleNormal="90" workbookViewId="0">
      <selection activeCell="F10" sqref="F10"/>
    </sheetView>
  </sheetViews>
  <sheetFormatPr defaultRowHeight="15" x14ac:dyDescent="0.25"/>
  <cols>
    <col min="1" max="1" width="4.140625" customWidth="1"/>
    <col min="2" max="2" width="23" customWidth="1"/>
    <col min="3" max="3" width="4.7109375" customWidth="1"/>
    <col min="4" max="4" width="3.7109375" customWidth="1"/>
    <col min="5" max="5" width="7.5703125" customWidth="1"/>
    <col min="6" max="6" width="18.85546875" customWidth="1"/>
    <col min="7" max="7" width="5.140625" customWidth="1"/>
    <col min="8" max="8" width="3.42578125" customWidth="1"/>
    <col min="9" max="9" width="6.85546875" customWidth="1"/>
    <col min="10" max="10" width="14.140625" customWidth="1"/>
    <col min="11" max="11" width="7.7109375" customWidth="1"/>
    <col min="12" max="12" width="10.42578125" customWidth="1"/>
    <col min="13" max="13" width="4.28515625" customWidth="1"/>
    <col min="14" max="14" width="13.140625" customWidth="1"/>
    <col min="15" max="15" width="11.140625" customWidth="1"/>
    <col min="16" max="16" width="63.42578125" customWidth="1"/>
  </cols>
  <sheetData>
    <row r="1" spans="2:16" ht="18.75" x14ac:dyDescent="0.4">
      <c r="B1" s="63" t="s">
        <v>14</v>
      </c>
      <c r="C1" s="63"/>
      <c r="D1" s="63"/>
      <c r="E1" s="63"/>
      <c r="F1" s="63"/>
      <c r="G1" s="63"/>
      <c r="H1" s="63"/>
      <c r="I1" s="63"/>
      <c r="J1" s="63"/>
      <c r="K1" s="63"/>
      <c r="L1" s="63"/>
      <c r="M1" s="63"/>
      <c r="N1" s="63"/>
    </row>
    <row r="2" spans="2:16" ht="18.75" x14ac:dyDescent="0.4">
      <c r="B2" s="22"/>
      <c r="C2" s="22"/>
      <c r="D2" s="22"/>
      <c r="E2" s="22"/>
      <c r="F2" s="22"/>
      <c r="G2" s="22"/>
      <c r="H2" s="22"/>
      <c r="I2" s="64" t="s">
        <v>16</v>
      </c>
      <c r="J2" s="65"/>
      <c r="K2" s="22"/>
      <c r="L2" s="22"/>
      <c r="M2" s="22"/>
      <c r="N2" s="22"/>
    </row>
    <row r="3" spans="2:16" s="1" customFormat="1" ht="29.25" customHeight="1" x14ac:dyDescent="0.25">
      <c r="B3" s="19" t="s">
        <v>0</v>
      </c>
      <c r="C3" s="14"/>
      <c r="D3" s="14"/>
      <c r="E3" s="13"/>
      <c r="F3" s="20" t="s">
        <v>1</v>
      </c>
      <c r="G3" s="13"/>
      <c r="H3" s="13"/>
      <c r="I3" s="19" t="s">
        <v>13</v>
      </c>
      <c r="J3" s="21" t="s">
        <v>17</v>
      </c>
      <c r="K3" s="13"/>
      <c r="L3" s="19" t="s">
        <v>7</v>
      </c>
      <c r="M3" s="13"/>
      <c r="N3" s="19" t="s">
        <v>8</v>
      </c>
      <c r="O3" s="62" t="s">
        <v>47</v>
      </c>
      <c r="P3" s="66" t="s">
        <v>53</v>
      </c>
    </row>
    <row r="4" spans="2:16" ht="15.75" thickBot="1" x14ac:dyDescent="0.3">
      <c r="I4" s="4">
        <v>0.8</v>
      </c>
      <c r="J4" s="10">
        <v>200000</v>
      </c>
      <c r="K4" s="11"/>
      <c r="N4" s="13" t="s">
        <v>9</v>
      </c>
      <c r="P4" s="67"/>
    </row>
    <row r="5" spans="2:16" ht="30.75" thickBot="1" x14ac:dyDescent="0.3">
      <c r="J5" s="16" t="s">
        <v>10</v>
      </c>
      <c r="L5" s="7">
        <f>J4*(I4-1)</f>
        <v>-39999.999999999993</v>
      </c>
      <c r="N5" s="12">
        <f>I4*J4</f>
        <v>160000</v>
      </c>
      <c r="P5" s="67"/>
    </row>
    <row r="6" spans="2:16" ht="15.75" thickBot="1" x14ac:dyDescent="0.3">
      <c r="P6" s="67"/>
    </row>
    <row r="7" spans="2:16" ht="30.75" thickBot="1" x14ac:dyDescent="0.3">
      <c r="F7" s="8" t="s">
        <v>3</v>
      </c>
      <c r="P7" s="67"/>
    </row>
    <row r="8" spans="2:16" ht="15.75" thickBot="1" x14ac:dyDescent="0.3">
      <c r="F8" t="s">
        <v>4</v>
      </c>
      <c r="I8" s="4">
        <v>0.2</v>
      </c>
      <c r="J8" s="10">
        <v>200000</v>
      </c>
      <c r="K8" s="5"/>
      <c r="N8" s="13" t="s">
        <v>9</v>
      </c>
      <c r="P8" s="67"/>
    </row>
    <row r="9" spans="2:16" ht="30.75" thickBot="1" x14ac:dyDescent="0.3">
      <c r="J9" s="16" t="s">
        <v>11</v>
      </c>
      <c r="L9" s="7">
        <f>J8*(I8-1)</f>
        <v>-160000</v>
      </c>
      <c r="N9" s="12">
        <f>I8*J8</f>
        <v>40000</v>
      </c>
      <c r="P9" s="67"/>
    </row>
    <row r="10" spans="2:16" s="1" customFormat="1" ht="30.75" thickBot="1" x14ac:dyDescent="0.3">
      <c r="B10" s="16" t="s">
        <v>12</v>
      </c>
      <c r="C10" s="2"/>
      <c r="D10" s="3"/>
      <c r="H10"/>
      <c r="I10" s="4">
        <v>0.1</v>
      </c>
      <c r="J10" s="10">
        <v>200000</v>
      </c>
      <c r="K10" s="11"/>
      <c r="L10"/>
      <c r="M10"/>
      <c r="N10" s="13" t="s">
        <v>9</v>
      </c>
      <c r="P10" s="67"/>
    </row>
    <row r="11" spans="2:16" ht="30.75" thickBot="1" x14ac:dyDescent="0.3">
      <c r="B11" s="17" t="s">
        <v>6</v>
      </c>
      <c r="J11" s="15" t="s">
        <v>15</v>
      </c>
      <c r="L11" s="7">
        <f>J10*(I10-1)</f>
        <v>-180000</v>
      </c>
      <c r="N11" s="12">
        <f>I10*J10</f>
        <v>20000</v>
      </c>
      <c r="P11" s="67"/>
    </row>
    <row r="12" spans="2:16" ht="15.75" thickBot="1" x14ac:dyDescent="0.3">
      <c r="P12" s="67"/>
    </row>
    <row r="13" spans="2:16" ht="30.75" thickBot="1" x14ac:dyDescent="0.3">
      <c r="F13" s="9" t="s">
        <v>2</v>
      </c>
      <c r="P13" s="67"/>
    </row>
    <row r="14" spans="2:16" ht="15.75" thickBot="1" x14ac:dyDescent="0.3">
      <c r="F14" t="s">
        <v>5</v>
      </c>
      <c r="I14" s="4">
        <v>0.05</v>
      </c>
      <c r="J14" s="18">
        <v>200000</v>
      </c>
      <c r="K14" s="5"/>
      <c r="N14" s="13" t="s">
        <v>9</v>
      </c>
      <c r="P14" s="67"/>
    </row>
    <row r="15" spans="2:16" ht="30.75" thickBot="1" x14ac:dyDescent="0.3">
      <c r="J15" s="16" t="s">
        <v>18</v>
      </c>
      <c r="L15" s="7">
        <f>J14*(I14-1)</f>
        <v>-190000</v>
      </c>
      <c r="N15" s="12">
        <f>I14*J14</f>
        <v>10000</v>
      </c>
      <c r="P15" s="67"/>
    </row>
    <row r="16" spans="2:16" ht="9.75" customHeight="1" x14ac:dyDescent="0.25">
      <c r="P16" s="68"/>
    </row>
  </sheetData>
  <mergeCells count="3">
    <mergeCell ref="B1:N1"/>
    <mergeCell ref="I2:J2"/>
    <mergeCell ref="P3:P1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CDE2-870F-4953-870D-93546620006A}">
  <sheetPr>
    <tabColor rgb="FF000099"/>
  </sheetPr>
  <dimension ref="A1:K47"/>
  <sheetViews>
    <sheetView showGridLines="0" zoomScale="80" zoomScaleNormal="80" workbookViewId="0">
      <selection activeCell="A2" sqref="A2:F2"/>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3" customFormat="1" ht="19.5" x14ac:dyDescent="0.3">
      <c r="A1" s="69" t="s">
        <v>46</v>
      </c>
      <c r="B1" s="69"/>
      <c r="C1" s="69"/>
      <c r="D1" s="69"/>
      <c r="E1" s="69"/>
      <c r="F1" s="69"/>
      <c r="G1" s="69"/>
      <c r="H1" s="69"/>
      <c r="I1" s="69"/>
      <c r="J1" s="69"/>
      <c r="K1" s="69"/>
    </row>
    <row r="2" spans="1:11" x14ac:dyDescent="0.25">
      <c r="A2" s="70" t="s">
        <v>19</v>
      </c>
      <c r="B2" s="70"/>
      <c r="C2" s="70"/>
      <c r="D2" s="70"/>
      <c r="E2" s="70"/>
      <c r="F2" s="70"/>
    </row>
    <row r="4" spans="1:11" x14ac:dyDescent="0.25">
      <c r="A4" s="24" t="s">
        <v>20</v>
      </c>
      <c r="F4" s="25" t="s">
        <v>21</v>
      </c>
      <c r="G4" s="25" t="s">
        <v>22</v>
      </c>
      <c r="H4" s="25" t="s">
        <v>23</v>
      </c>
      <c r="I4" s="25" t="s">
        <v>24</v>
      </c>
      <c r="J4" s="25" t="s">
        <v>25</v>
      </c>
      <c r="K4" s="25" t="s">
        <v>26</v>
      </c>
    </row>
    <row r="5" spans="1:11" x14ac:dyDescent="0.25">
      <c r="C5" s="71" t="s">
        <v>27</v>
      </c>
      <c r="D5" s="71"/>
      <c r="E5" s="71"/>
      <c r="G5" t="s">
        <v>28</v>
      </c>
    </row>
    <row r="6" spans="1:11" ht="25.5" x14ac:dyDescent="0.25">
      <c r="A6" s="26">
        <v>0.05</v>
      </c>
      <c r="E6" s="27" t="s">
        <v>29</v>
      </c>
      <c r="F6" s="28">
        <v>500000</v>
      </c>
      <c r="G6" s="29">
        <v>0</v>
      </c>
      <c r="H6" s="29">
        <v>0</v>
      </c>
      <c r="I6" s="29">
        <v>0</v>
      </c>
      <c r="J6" s="30">
        <v>0</v>
      </c>
      <c r="K6" s="31">
        <f>SUM(F6:J6)</f>
        <v>500000</v>
      </c>
    </row>
    <row r="7" spans="1:11" x14ac:dyDescent="0.25">
      <c r="E7" s="32" t="s">
        <v>30</v>
      </c>
      <c r="F7" s="29">
        <v>0</v>
      </c>
      <c r="G7" s="29">
        <v>2500</v>
      </c>
      <c r="H7" s="29">
        <f>G7*1.05</f>
        <v>2625</v>
      </c>
      <c r="I7" s="29">
        <f t="shared" ref="I7:J8" si="0">H7*1.05</f>
        <v>2756.25</v>
      </c>
      <c r="J7" s="29">
        <f t="shared" si="0"/>
        <v>2894.0625</v>
      </c>
      <c r="K7" s="31">
        <f>SUM(F7:J7)</f>
        <v>10775.3125</v>
      </c>
    </row>
    <row r="8" spans="1:11" ht="15.75" thickBot="1" x14ac:dyDescent="0.3">
      <c r="E8" s="33" t="s">
        <v>31</v>
      </c>
      <c r="F8" s="29"/>
      <c r="G8" s="29">
        <v>2000</v>
      </c>
      <c r="H8" s="29">
        <f>G8*1.05</f>
        <v>2100</v>
      </c>
      <c r="I8" s="29">
        <f t="shared" si="0"/>
        <v>2205</v>
      </c>
      <c r="J8" s="29">
        <f t="shared" si="0"/>
        <v>2315.25</v>
      </c>
      <c r="K8" s="34">
        <f>SUM(F8:J8)</f>
        <v>8620.25</v>
      </c>
    </row>
    <row r="9" spans="1:11" ht="15.75" thickBot="1" x14ac:dyDescent="0.3">
      <c r="C9" s="72" t="s">
        <v>32</v>
      </c>
      <c r="D9" s="73"/>
      <c r="E9" s="73"/>
      <c r="F9" s="35">
        <f>SUM(F6:F8)</f>
        <v>500000</v>
      </c>
      <c r="G9" s="35">
        <f>SUM(G6:G8)</f>
        <v>4500</v>
      </c>
      <c r="H9" s="35">
        <f>SUM(H6:H8)</f>
        <v>4725</v>
      </c>
      <c r="I9" s="35">
        <f>SUM(I6:I8)</f>
        <v>4961.25</v>
      </c>
      <c r="J9" s="35">
        <f>SUM(J6:J8)</f>
        <v>5209.3125</v>
      </c>
      <c r="K9" s="34">
        <f>SUM(F9:J9)</f>
        <v>519395.5625</v>
      </c>
    </row>
    <row r="11" spans="1:11" x14ac:dyDescent="0.25">
      <c r="F11" s="25" t="s">
        <v>21</v>
      </c>
      <c r="G11" s="25" t="s">
        <v>22</v>
      </c>
      <c r="H11" s="25" t="s">
        <v>23</v>
      </c>
      <c r="I11" s="25" t="s">
        <v>24</v>
      </c>
      <c r="J11" s="25" t="s">
        <v>25</v>
      </c>
      <c r="K11" s="25" t="s">
        <v>26</v>
      </c>
    </row>
    <row r="12" spans="1:11" x14ac:dyDescent="0.25">
      <c r="C12" s="71" t="s">
        <v>34</v>
      </c>
      <c r="D12" s="71"/>
      <c r="E12" s="71"/>
      <c r="G12" t="s">
        <v>28</v>
      </c>
    </row>
    <row r="13" spans="1:11" x14ac:dyDescent="0.25">
      <c r="E13" s="36" t="s">
        <v>34</v>
      </c>
      <c r="F13" s="29"/>
      <c r="G13" s="28">
        <v>160000</v>
      </c>
      <c r="H13" s="28">
        <f>G13*(1+$A$6)</f>
        <v>168000</v>
      </c>
      <c r="I13" s="28">
        <f t="shared" ref="I13:J13" si="1">H13*(1+$A$6)</f>
        <v>176400</v>
      </c>
      <c r="J13" s="28">
        <f t="shared" si="1"/>
        <v>185220</v>
      </c>
      <c r="K13" s="28"/>
    </row>
    <row r="14" spans="1:11" x14ac:dyDescent="0.25">
      <c r="E14" s="37"/>
      <c r="F14" s="29"/>
      <c r="G14" s="28"/>
      <c r="H14" s="28"/>
      <c r="I14" s="28"/>
      <c r="J14" s="28"/>
      <c r="K14" s="28"/>
    </row>
    <row r="15" spans="1:11" ht="15.75" thickBot="1" x14ac:dyDescent="0.3">
      <c r="E15" s="38"/>
      <c r="F15" s="29"/>
      <c r="G15" s="29"/>
      <c r="H15" s="29"/>
      <c r="I15" s="29"/>
      <c r="J15" s="29"/>
      <c r="K15" s="39"/>
    </row>
    <row r="16" spans="1:11" x14ac:dyDescent="0.25">
      <c r="C16" s="72" t="s">
        <v>35</v>
      </c>
      <c r="D16" s="73"/>
      <c r="E16" s="73"/>
      <c r="F16" s="35">
        <f>SUM(F13:F15)</f>
        <v>0</v>
      </c>
      <c r="G16" s="40">
        <f t="shared" ref="G16:J16" si="2">SUM(G13:G15)</f>
        <v>160000</v>
      </c>
      <c r="H16" s="40">
        <f t="shared" si="2"/>
        <v>168000</v>
      </c>
      <c r="I16" s="40">
        <f t="shared" si="2"/>
        <v>176400</v>
      </c>
      <c r="J16" s="40">
        <f t="shared" si="2"/>
        <v>185220</v>
      </c>
      <c r="K16" s="40">
        <f>SUM(F16:J16)</f>
        <v>689620</v>
      </c>
    </row>
    <row r="17" spans="1:11" x14ac:dyDescent="0.25">
      <c r="F17" s="41" t="s">
        <v>21</v>
      </c>
      <c r="G17" s="41" t="s">
        <v>22</v>
      </c>
      <c r="H17" s="41" t="s">
        <v>23</v>
      </c>
      <c r="I17" s="41" t="s">
        <v>24</v>
      </c>
      <c r="J17" s="41" t="s">
        <v>25</v>
      </c>
      <c r="K17" s="41" t="s">
        <v>33</v>
      </c>
    </row>
    <row r="18" spans="1:11" x14ac:dyDescent="0.25">
      <c r="D18" s="72" t="s">
        <v>36</v>
      </c>
      <c r="E18" s="73"/>
      <c r="F18" s="42">
        <f>F16-F9</f>
        <v>-500000</v>
      </c>
      <c r="G18" s="42">
        <f>G16-G9</f>
        <v>155500</v>
      </c>
      <c r="H18" s="42">
        <f>H16-H9</f>
        <v>163275</v>
      </c>
      <c r="I18" s="42">
        <f>I16-I9</f>
        <v>171438.75</v>
      </c>
      <c r="J18" s="42">
        <f>J16-J9</f>
        <v>180010.6875</v>
      </c>
      <c r="K18" s="42">
        <f t="shared" ref="K18" si="3">K16-K9</f>
        <v>170224.4375</v>
      </c>
    </row>
    <row r="20" spans="1:11" x14ac:dyDescent="0.25">
      <c r="D20" s="72" t="s">
        <v>37</v>
      </c>
      <c r="E20" s="73"/>
      <c r="F20" s="43">
        <f>F18</f>
        <v>-500000</v>
      </c>
      <c r="G20" s="43">
        <f>F20+G18</f>
        <v>-344500</v>
      </c>
      <c r="H20" s="43">
        <f>G20+H18</f>
        <v>-181225</v>
      </c>
      <c r="I20" s="43">
        <f>H20+I18</f>
        <v>-9786.25</v>
      </c>
      <c r="J20" s="43">
        <f>I20+J18</f>
        <v>170224.4375</v>
      </c>
      <c r="K20" s="43">
        <f t="shared" ref="K20" si="4">J20+K18</f>
        <v>340448.875</v>
      </c>
    </row>
    <row r="27" spans="1:11" x14ac:dyDescent="0.25">
      <c r="A27" s="44"/>
      <c r="C27" s="45"/>
      <c r="D27" s="37" t="s">
        <v>38</v>
      </c>
      <c r="E27" s="46">
        <f>NPV($A$6,F9:J9)</f>
        <v>492517.00680272095</v>
      </c>
    </row>
    <row r="28" spans="1:11" x14ac:dyDescent="0.25">
      <c r="C28" s="45"/>
      <c r="D28" s="37" t="s">
        <v>39</v>
      </c>
      <c r="E28" s="46">
        <f>NPV($A$6,F16:J16)</f>
        <v>580498.86621315184</v>
      </c>
    </row>
    <row r="29" spans="1:11" x14ac:dyDescent="0.25">
      <c r="C29" s="76" t="s">
        <v>40</v>
      </c>
      <c r="D29" s="77"/>
      <c r="E29" s="46">
        <f>E28-E27</f>
        <v>87981.859410430887</v>
      </c>
    </row>
    <row r="30" spans="1:11" x14ac:dyDescent="0.25">
      <c r="D30" s="38"/>
      <c r="E30" s="47"/>
    </row>
    <row r="31" spans="1:11" x14ac:dyDescent="0.25">
      <c r="C31" s="78"/>
      <c r="D31" s="78"/>
      <c r="E31" s="48"/>
    </row>
    <row r="32" spans="1:11" x14ac:dyDescent="0.25">
      <c r="C32" s="79" t="s">
        <v>41</v>
      </c>
      <c r="D32" s="80"/>
      <c r="E32" s="49" t="str">
        <f>IF((AND(F20&lt;0,G20&gt;=0))=TRUE(),(-F20/G18),"")</f>
        <v/>
      </c>
      <c r="F32" s="50">
        <f>IF((AND(G20&lt;0,H18&gt;=0))=TRUE(),1+(-G20/H18),"")</f>
        <v>3.1099372224774156</v>
      </c>
      <c r="I32" t="str">
        <f>IF((AND(J20&lt;0,K20&gt;=0))=TRUE(),1+(-J20/K20),"")</f>
        <v/>
      </c>
      <c r="J32" t="e">
        <f>IF((AND(K20&lt;0,#REF!&gt;=0))=TRUE(),1+(-K20/#REF!),"")</f>
        <v>#REF!</v>
      </c>
    </row>
    <row r="33" spans="1:6" x14ac:dyDescent="0.25">
      <c r="C33" s="74" t="s">
        <v>42</v>
      </c>
      <c r="D33" s="75"/>
      <c r="E33" s="51">
        <f>E29/E27</f>
        <v>0.1786372007366484</v>
      </c>
      <c r="F33" s="52">
        <f>(E28-E27)/E27</f>
        <v>0.1786372007366484</v>
      </c>
    </row>
    <row r="34" spans="1:6" x14ac:dyDescent="0.25">
      <c r="D34" s="38"/>
      <c r="E34" s="53"/>
    </row>
    <row r="35" spans="1:6" x14ac:dyDescent="0.25">
      <c r="C35" s="45"/>
      <c r="D35" s="37"/>
      <c r="E35" s="51"/>
    </row>
    <row r="36" spans="1:6" x14ac:dyDescent="0.25">
      <c r="D36" s="38"/>
      <c r="E36" s="47"/>
    </row>
    <row r="37" spans="1:6" x14ac:dyDescent="0.25">
      <c r="C37" s="76" t="s">
        <v>43</v>
      </c>
      <c r="D37" s="77"/>
      <c r="E37" s="54">
        <f>IRR(F18:J18)</f>
        <v>0.12501522055499659</v>
      </c>
    </row>
    <row r="38" spans="1:6" x14ac:dyDescent="0.25">
      <c r="E38" s="6"/>
    </row>
    <row r="39" spans="1:6" x14ac:dyDescent="0.25">
      <c r="E39" s="6"/>
    </row>
    <row r="40" spans="1:6" x14ac:dyDescent="0.25">
      <c r="E40" s="6"/>
    </row>
    <row r="41" spans="1:6" x14ac:dyDescent="0.25">
      <c r="E41" s="6"/>
    </row>
    <row r="45" spans="1:6" x14ac:dyDescent="0.25">
      <c r="A45" s="55" t="s">
        <v>44</v>
      </c>
      <c r="B45" s="56"/>
      <c r="C45" s="56"/>
      <c r="D45" s="57"/>
    </row>
    <row r="46" spans="1:6" x14ac:dyDescent="0.25">
      <c r="A46" s="58"/>
      <c r="B46" s="59"/>
      <c r="C46" s="59"/>
      <c r="D46" s="60"/>
    </row>
    <row r="47" spans="1:6" x14ac:dyDescent="0.25">
      <c r="A47" s="61" t="s">
        <v>45</v>
      </c>
      <c r="B47" s="61"/>
      <c r="C47" s="61"/>
      <c r="D47" s="60"/>
    </row>
  </sheetData>
  <mergeCells count="13">
    <mergeCell ref="C33:D33"/>
    <mergeCell ref="C37:D37"/>
    <mergeCell ref="C16:E16"/>
    <mergeCell ref="D18:E18"/>
    <mergeCell ref="D20:E20"/>
    <mergeCell ref="C29:D29"/>
    <mergeCell ref="C31:D31"/>
    <mergeCell ref="C32:D32"/>
    <mergeCell ref="A1:K1"/>
    <mergeCell ref="A2:F2"/>
    <mergeCell ref="C5:E5"/>
    <mergeCell ref="C9:E9"/>
    <mergeCell ref="C12:E12"/>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5E13-B679-4CB1-89EA-6CA9DC6D8972}">
  <sheetPr>
    <tabColor rgb="FFFFC000"/>
  </sheetPr>
  <dimension ref="A1:K47"/>
  <sheetViews>
    <sheetView showGridLines="0" zoomScale="80" zoomScaleNormal="80" workbookViewId="0">
      <selection activeCell="E6" sqref="E6"/>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3" customFormat="1" ht="19.5" x14ac:dyDescent="0.3">
      <c r="A1" s="69" t="s">
        <v>46</v>
      </c>
      <c r="B1" s="69"/>
      <c r="C1" s="69"/>
      <c r="D1" s="69"/>
      <c r="E1" s="69"/>
      <c r="F1" s="69"/>
      <c r="G1" s="69"/>
      <c r="H1" s="69"/>
      <c r="I1" s="69"/>
      <c r="J1" s="69"/>
      <c r="K1" s="69"/>
    </row>
    <row r="2" spans="1:11" x14ac:dyDescent="0.25">
      <c r="A2" s="81" t="s">
        <v>48</v>
      </c>
      <c r="B2" s="81"/>
      <c r="C2" s="81"/>
      <c r="D2" s="81"/>
      <c r="E2" s="81"/>
      <c r="F2" s="81"/>
    </row>
    <row r="4" spans="1:11" x14ac:dyDescent="0.25">
      <c r="A4" s="24" t="s">
        <v>20</v>
      </c>
      <c r="F4" s="25" t="s">
        <v>21</v>
      </c>
      <c r="G4" s="25" t="s">
        <v>22</v>
      </c>
      <c r="H4" s="25" t="s">
        <v>23</v>
      </c>
      <c r="I4" s="25" t="s">
        <v>24</v>
      </c>
      <c r="J4" s="25" t="s">
        <v>25</v>
      </c>
      <c r="K4" s="25" t="s">
        <v>26</v>
      </c>
    </row>
    <row r="5" spans="1:11" x14ac:dyDescent="0.25">
      <c r="C5" s="71" t="s">
        <v>27</v>
      </c>
      <c r="D5" s="71"/>
      <c r="E5" s="71"/>
      <c r="G5" t="s">
        <v>28</v>
      </c>
    </row>
    <row r="6" spans="1:11" ht="25.5" x14ac:dyDescent="0.25">
      <c r="A6" s="26">
        <v>0.05</v>
      </c>
      <c r="E6" s="27" t="s">
        <v>49</v>
      </c>
      <c r="F6" s="28">
        <v>400000</v>
      </c>
      <c r="G6" s="29">
        <v>0</v>
      </c>
      <c r="H6" s="29">
        <v>0</v>
      </c>
      <c r="I6" s="29">
        <v>0</v>
      </c>
      <c r="J6" s="30">
        <v>0</v>
      </c>
      <c r="K6" s="31">
        <f>SUM(F6:J6)</f>
        <v>400000</v>
      </c>
    </row>
    <row r="7" spans="1:11" x14ac:dyDescent="0.25">
      <c r="E7" s="32" t="s">
        <v>30</v>
      </c>
      <c r="F7" s="29">
        <v>0</v>
      </c>
      <c r="G7" s="29">
        <v>2500</v>
      </c>
      <c r="H7" s="29">
        <f>G7*1.05</f>
        <v>2625</v>
      </c>
      <c r="I7" s="29">
        <f t="shared" ref="I7:J8" si="0">H7*1.05</f>
        <v>2756.25</v>
      </c>
      <c r="J7" s="29">
        <f t="shared" si="0"/>
        <v>2894.0625</v>
      </c>
      <c r="K7" s="31">
        <f>SUM(F7:J7)</f>
        <v>10775.3125</v>
      </c>
    </row>
    <row r="8" spans="1:11" ht="15.75" thickBot="1" x14ac:dyDescent="0.3">
      <c r="E8" s="33" t="s">
        <v>31</v>
      </c>
      <c r="F8" s="29"/>
      <c r="G8" s="29">
        <v>2000</v>
      </c>
      <c r="H8" s="29">
        <f>G8*1.05</f>
        <v>2100</v>
      </c>
      <c r="I8" s="29">
        <f t="shared" si="0"/>
        <v>2205</v>
      </c>
      <c r="J8" s="29">
        <f t="shared" si="0"/>
        <v>2315.25</v>
      </c>
      <c r="K8" s="34">
        <f>SUM(F8:J8)</f>
        <v>8620.25</v>
      </c>
    </row>
    <row r="9" spans="1:11" ht="15.75" thickBot="1" x14ac:dyDescent="0.3">
      <c r="C9" s="72" t="s">
        <v>32</v>
      </c>
      <c r="D9" s="73"/>
      <c r="E9" s="73"/>
      <c r="F9" s="35">
        <f>SUM(F6:F8)</f>
        <v>400000</v>
      </c>
      <c r="G9" s="35">
        <f>SUM(G6:G8)</f>
        <v>4500</v>
      </c>
      <c r="H9" s="35">
        <f>SUM(H6:H8)</f>
        <v>4725</v>
      </c>
      <c r="I9" s="35">
        <f>SUM(I6:I8)</f>
        <v>4961.25</v>
      </c>
      <c r="J9" s="35">
        <f>SUM(J6:J8)</f>
        <v>5209.3125</v>
      </c>
      <c r="K9" s="34">
        <f>SUM(F9:J9)</f>
        <v>419395.5625</v>
      </c>
    </row>
    <row r="11" spans="1:11" x14ac:dyDescent="0.25">
      <c r="F11" s="25" t="s">
        <v>21</v>
      </c>
      <c r="G11" s="25" t="s">
        <v>22</v>
      </c>
      <c r="H11" s="25" t="s">
        <v>23</v>
      </c>
      <c r="I11" s="25" t="s">
        <v>24</v>
      </c>
      <c r="J11" s="25" t="s">
        <v>25</v>
      </c>
      <c r="K11" s="25" t="s">
        <v>26</v>
      </c>
    </row>
    <row r="12" spans="1:11" x14ac:dyDescent="0.25">
      <c r="C12" s="71" t="s">
        <v>34</v>
      </c>
      <c r="D12" s="71"/>
      <c r="E12" s="71"/>
      <c r="G12" t="s">
        <v>28</v>
      </c>
    </row>
    <row r="13" spans="1:11" x14ac:dyDescent="0.25">
      <c r="E13" s="36" t="s">
        <v>34</v>
      </c>
      <c r="F13" s="29"/>
      <c r="G13" s="28">
        <v>40000</v>
      </c>
      <c r="H13" s="28">
        <f>G13*(1+$A$6)</f>
        <v>42000</v>
      </c>
      <c r="I13" s="28">
        <f t="shared" ref="I13:J13" si="1">H13*(1+$A$6)</f>
        <v>44100</v>
      </c>
      <c r="J13" s="28">
        <f t="shared" si="1"/>
        <v>46305</v>
      </c>
      <c r="K13" s="28"/>
    </row>
    <row r="14" spans="1:11" x14ac:dyDescent="0.25">
      <c r="E14" s="37"/>
      <c r="F14" s="29"/>
      <c r="G14" s="28"/>
      <c r="H14" s="28"/>
      <c r="I14" s="28"/>
      <c r="J14" s="28"/>
      <c r="K14" s="28"/>
    </row>
    <row r="15" spans="1:11" ht="15.75" thickBot="1" x14ac:dyDescent="0.3">
      <c r="E15" s="38"/>
      <c r="F15" s="29"/>
      <c r="G15" s="29"/>
      <c r="H15" s="29"/>
      <c r="I15" s="29"/>
      <c r="J15" s="29"/>
      <c r="K15" s="39"/>
    </row>
    <row r="16" spans="1:11" x14ac:dyDescent="0.25">
      <c r="C16" s="72" t="s">
        <v>35</v>
      </c>
      <c r="D16" s="73"/>
      <c r="E16" s="73"/>
      <c r="F16" s="35">
        <f>SUM(F13:F15)</f>
        <v>0</v>
      </c>
      <c r="G16" s="40">
        <f t="shared" ref="G16:J16" si="2">SUM(G13:G15)</f>
        <v>40000</v>
      </c>
      <c r="H16" s="40">
        <f t="shared" si="2"/>
        <v>42000</v>
      </c>
      <c r="I16" s="40">
        <f t="shared" si="2"/>
        <v>44100</v>
      </c>
      <c r="J16" s="40">
        <f t="shared" si="2"/>
        <v>46305</v>
      </c>
      <c r="K16" s="40">
        <f>SUM(F16:J16)</f>
        <v>172405</v>
      </c>
    </row>
    <row r="17" spans="1:11" x14ac:dyDescent="0.25">
      <c r="F17" s="41" t="s">
        <v>21</v>
      </c>
      <c r="G17" s="41" t="s">
        <v>22</v>
      </c>
      <c r="H17" s="41" t="s">
        <v>23</v>
      </c>
      <c r="I17" s="41" t="s">
        <v>24</v>
      </c>
      <c r="J17" s="41" t="s">
        <v>25</v>
      </c>
      <c r="K17" s="41" t="s">
        <v>33</v>
      </c>
    </row>
    <row r="18" spans="1:11" x14ac:dyDescent="0.25">
      <c r="D18" s="72" t="s">
        <v>36</v>
      </c>
      <c r="E18" s="73"/>
      <c r="F18" s="42">
        <f>F16-F9</f>
        <v>-400000</v>
      </c>
      <c r="G18" s="42">
        <f>G16-G9</f>
        <v>35500</v>
      </c>
      <c r="H18" s="42">
        <f>H16-H9</f>
        <v>37275</v>
      </c>
      <c r="I18" s="42">
        <f>I16-I9</f>
        <v>39138.75</v>
      </c>
      <c r="J18" s="42">
        <f>J16-J9</f>
        <v>41095.6875</v>
      </c>
      <c r="K18" s="42">
        <f t="shared" ref="K18" si="3">K16-K9</f>
        <v>-246990.5625</v>
      </c>
    </row>
    <row r="20" spans="1:11" x14ac:dyDescent="0.25">
      <c r="D20" s="72" t="s">
        <v>37</v>
      </c>
      <c r="E20" s="73"/>
      <c r="F20" s="43">
        <f>F18</f>
        <v>-400000</v>
      </c>
      <c r="G20" s="43">
        <f>F20+G18</f>
        <v>-364500</v>
      </c>
      <c r="H20" s="43">
        <f>G20+H18</f>
        <v>-327225</v>
      </c>
      <c r="I20" s="43">
        <f>H20+I18</f>
        <v>-288086.25</v>
      </c>
      <c r="J20" s="43">
        <f>I20+J18</f>
        <v>-246990.5625</v>
      </c>
      <c r="K20" s="43">
        <f t="shared" ref="K20" si="4">J20+K18</f>
        <v>-493981.125</v>
      </c>
    </row>
    <row r="27" spans="1:11" x14ac:dyDescent="0.25">
      <c r="A27" s="44"/>
      <c r="C27" s="45"/>
      <c r="D27" s="37" t="s">
        <v>38</v>
      </c>
      <c r="E27" s="46">
        <f>NPV($A$6,F9:J9)</f>
        <v>397278.91156462574</v>
      </c>
    </row>
    <row r="28" spans="1:11" x14ac:dyDescent="0.25">
      <c r="C28" s="45"/>
      <c r="D28" s="37" t="s">
        <v>39</v>
      </c>
      <c r="E28" s="46">
        <f>NPV($A$6,F16:J16)</f>
        <v>145124.71655328796</v>
      </c>
    </row>
    <row r="29" spans="1:11" x14ac:dyDescent="0.25">
      <c r="C29" s="76" t="s">
        <v>40</v>
      </c>
      <c r="D29" s="77"/>
      <c r="E29" s="46">
        <f>E28-E27</f>
        <v>-252154.19501133778</v>
      </c>
    </row>
    <row r="30" spans="1:11" x14ac:dyDescent="0.25">
      <c r="D30" s="38"/>
      <c r="E30" s="47"/>
    </row>
    <row r="31" spans="1:11" x14ac:dyDescent="0.25">
      <c r="C31" s="78"/>
      <c r="D31" s="78"/>
      <c r="E31" s="48"/>
    </row>
    <row r="32" spans="1:11" x14ac:dyDescent="0.25">
      <c r="C32" s="79" t="s">
        <v>41</v>
      </c>
      <c r="D32" s="80"/>
      <c r="E32" s="49" t="str">
        <f>IF((AND(F20&lt;0,G20&gt;=0))=TRUE(),(-F20/G18),"")</f>
        <v/>
      </c>
      <c r="F32" s="50">
        <f>IF((AND(G20&lt;0,H18&gt;=0))=TRUE(),1+(-G20/H18),"")</f>
        <v>10.778672032193159</v>
      </c>
      <c r="I32" t="str">
        <f>IF((AND(J20&lt;0,K20&gt;=0))=TRUE(),1+(-J20/K20),"")</f>
        <v/>
      </c>
    </row>
    <row r="33" spans="1:6" x14ac:dyDescent="0.25">
      <c r="C33" s="74" t="s">
        <v>42</v>
      </c>
      <c r="D33" s="75"/>
      <c r="E33" s="51">
        <f>E29/E27</f>
        <v>-0.63470319634703187</v>
      </c>
      <c r="F33" s="52">
        <f>(E28-E27)/E27</f>
        <v>-0.63470319634703187</v>
      </c>
    </row>
    <row r="34" spans="1:6" x14ac:dyDescent="0.25">
      <c r="D34" s="38"/>
      <c r="E34" s="53"/>
    </row>
    <row r="35" spans="1:6" x14ac:dyDescent="0.25">
      <c r="C35" s="45"/>
      <c r="D35" s="37"/>
      <c r="E35" s="51"/>
    </row>
    <row r="36" spans="1:6" x14ac:dyDescent="0.25">
      <c r="D36" s="38"/>
      <c r="E36" s="47"/>
    </row>
    <row r="37" spans="1:6" x14ac:dyDescent="0.25">
      <c r="C37" s="76" t="s">
        <v>43</v>
      </c>
      <c r="D37" s="77"/>
      <c r="E37" s="54">
        <f>IRR(F18:J18)</f>
        <v>-0.29298928010060343</v>
      </c>
    </row>
    <row r="38" spans="1:6" x14ac:dyDescent="0.25">
      <c r="E38" s="6"/>
    </row>
    <row r="39" spans="1:6" x14ac:dyDescent="0.25">
      <c r="E39" s="6"/>
    </row>
    <row r="40" spans="1:6" x14ac:dyDescent="0.25">
      <c r="E40" s="6"/>
    </row>
    <row r="41" spans="1:6" x14ac:dyDescent="0.25">
      <c r="E41" s="6"/>
    </row>
    <row r="45" spans="1:6" x14ac:dyDescent="0.25">
      <c r="A45" s="55" t="s">
        <v>44</v>
      </c>
      <c r="B45" s="56"/>
      <c r="C45" s="56"/>
      <c r="D45" s="57"/>
    </row>
    <row r="46" spans="1:6" x14ac:dyDescent="0.25">
      <c r="A46" s="58"/>
      <c r="B46" s="59"/>
      <c r="C46" s="59"/>
      <c r="D46" s="60"/>
    </row>
    <row r="47" spans="1:6" x14ac:dyDescent="0.25">
      <c r="A47" s="61" t="s">
        <v>45</v>
      </c>
      <c r="B47" s="61"/>
      <c r="C47" s="61"/>
      <c r="D47" s="60"/>
    </row>
  </sheetData>
  <mergeCells count="13">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62B8-2196-415F-9F26-FF9846B472C0}">
  <sheetPr>
    <tabColor rgb="FFFF0000"/>
  </sheetPr>
  <dimension ref="A1:K47"/>
  <sheetViews>
    <sheetView showGridLines="0" zoomScale="80" zoomScaleNormal="80" workbookViewId="0">
      <selection activeCell="N21" sqref="N21"/>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17.7109375" customWidth="1"/>
    <col min="6" max="6" width="13.42578125" customWidth="1"/>
    <col min="7" max="10" width="13.42578125" bestFit="1" customWidth="1"/>
    <col min="11" max="11" width="14" customWidth="1"/>
  </cols>
  <sheetData>
    <row r="1" spans="1:11" s="23" customFormat="1" ht="19.5" x14ac:dyDescent="0.3">
      <c r="A1" s="69" t="s">
        <v>46</v>
      </c>
      <c r="B1" s="69"/>
      <c r="C1" s="69"/>
      <c r="D1" s="69"/>
      <c r="E1" s="69"/>
      <c r="F1" s="69"/>
      <c r="G1" s="69"/>
      <c r="H1" s="69"/>
      <c r="I1" s="69"/>
      <c r="J1" s="69"/>
      <c r="K1" s="69"/>
    </row>
    <row r="2" spans="1:11" x14ac:dyDescent="0.25">
      <c r="A2" s="82" t="s">
        <v>50</v>
      </c>
      <c r="B2" s="82"/>
      <c r="C2" s="82"/>
      <c r="D2" s="82"/>
      <c r="E2" s="82"/>
      <c r="F2" s="82"/>
    </row>
    <row r="4" spans="1:11" x14ac:dyDescent="0.25">
      <c r="A4" s="24" t="s">
        <v>20</v>
      </c>
      <c r="F4" s="25" t="s">
        <v>21</v>
      </c>
      <c r="G4" s="25" t="s">
        <v>22</v>
      </c>
      <c r="H4" s="25" t="s">
        <v>23</v>
      </c>
      <c r="I4" s="25" t="s">
        <v>24</v>
      </c>
      <c r="J4" s="25" t="s">
        <v>25</v>
      </c>
      <c r="K4" s="25" t="s">
        <v>26</v>
      </c>
    </row>
    <row r="5" spans="1:11" x14ac:dyDescent="0.25">
      <c r="C5" s="71" t="s">
        <v>27</v>
      </c>
      <c r="D5" s="71"/>
      <c r="E5" s="71"/>
      <c r="G5" t="s">
        <v>28</v>
      </c>
    </row>
    <row r="6" spans="1:11" x14ac:dyDescent="0.25">
      <c r="A6" s="26">
        <v>0.05</v>
      </c>
      <c r="E6" s="27" t="s">
        <v>51</v>
      </c>
      <c r="F6" s="28">
        <v>100000</v>
      </c>
      <c r="G6" s="29">
        <v>0</v>
      </c>
      <c r="H6" s="29">
        <v>0</v>
      </c>
      <c r="I6" s="29">
        <v>0</v>
      </c>
      <c r="J6" s="30">
        <v>0</v>
      </c>
      <c r="K6" s="31">
        <f>SUM(F6:J6)</f>
        <v>100000</v>
      </c>
    </row>
    <row r="7" spans="1:11" x14ac:dyDescent="0.25">
      <c r="E7" s="32" t="s">
        <v>52</v>
      </c>
      <c r="F7" s="29">
        <v>0</v>
      </c>
      <c r="G7" s="29">
        <v>2500</v>
      </c>
      <c r="H7" s="29">
        <f>G7*1.05</f>
        <v>2625</v>
      </c>
      <c r="I7" s="29">
        <f t="shared" ref="I7:J8" si="0">H7*1.05</f>
        <v>2756.25</v>
      </c>
      <c r="J7" s="29">
        <f t="shared" si="0"/>
        <v>2894.0625</v>
      </c>
      <c r="K7" s="31">
        <f>SUM(F7:J7)</f>
        <v>10775.3125</v>
      </c>
    </row>
    <row r="8" spans="1:11" ht="45.75" thickBot="1" x14ac:dyDescent="0.3">
      <c r="E8" s="33" t="s">
        <v>54</v>
      </c>
      <c r="F8" s="29"/>
      <c r="G8" s="29">
        <v>2000</v>
      </c>
      <c r="H8" s="29">
        <f>G8*1.05</f>
        <v>2100</v>
      </c>
      <c r="I8" s="29">
        <f t="shared" si="0"/>
        <v>2205</v>
      </c>
      <c r="J8" s="29">
        <f t="shared" si="0"/>
        <v>2315.25</v>
      </c>
      <c r="K8" s="34">
        <f>SUM(F8:J8)</f>
        <v>8620.25</v>
      </c>
    </row>
    <row r="9" spans="1:11" ht="15.75" thickBot="1" x14ac:dyDescent="0.3">
      <c r="C9" s="72" t="s">
        <v>32</v>
      </c>
      <c r="D9" s="73"/>
      <c r="E9" s="73"/>
      <c r="F9" s="35">
        <f>SUM(F6:F8)</f>
        <v>100000</v>
      </c>
      <c r="G9" s="35">
        <f>SUM(G6:G8)</f>
        <v>4500</v>
      </c>
      <c r="H9" s="35">
        <f>SUM(H6:H8)</f>
        <v>4725</v>
      </c>
      <c r="I9" s="35">
        <f>SUM(I6:I8)</f>
        <v>4961.25</v>
      </c>
      <c r="J9" s="35">
        <f>SUM(J6:J8)</f>
        <v>5209.3125</v>
      </c>
      <c r="K9" s="34">
        <f>SUM(F9:J9)</f>
        <v>119395.5625</v>
      </c>
    </row>
    <row r="11" spans="1:11" x14ac:dyDescent="0.25">
      <c r="F11" s="25" t="s">
        <v>21</v>
      </c>
      <c r="G11" s="25" t="s">
        <v>22</v>
      </c>
      <c r="H11" s="25" t="s">
        <v>23</v>
      </c>
      <c r="I11" s="25" t="s">
        <v>24</v>
      </c>
      <c r="J11" s="25" t="s">
        <v>25</v>
      </c>
      <c r="K11" s="25" t="s">
        <v>26</v>
      </c>
    </row>
    <row r="12" spans="1:11" x14ac:dyDescent="0.25">
      <c r="C12" s="71" t="s">
        <v>34</v>
      </c>
      <c r="D12" s="71"/>
      <c r="E12" s="71"/>
      <c r="G12" t="s">
        <v>28</v>
      </c>
    </row>
    <row r="13" spans="1:11" x14ac:dyDescent="0.25">
      <c r="E13" s="36" t="s">
        <v>34</v>
      </c>
      <c r="F13" s="29"/>
      <c r="G13" s="28">
        <v>20000</v>
      </c>
      <c r="H13" s="28">
        <f>G13*(1+$A$6)</f>
        <v>21000</v>
      </c>
      <c r="I13" s="28">
        <f t="shared" ref="I13:J13" si="1">H13*(1+$A$6)</f>
        <v>22050</v>
      </c>
      <c r="J13" s="28">
        <f t="shared" si="1"/>
        <v>23152.5</v>
      </c>
      <c r="K13" s="28"/>
    </row>
    <row r="14" spans="1:11" x14ac:dyDescent="0.25">
      <c r="E14" s="37"/>
      <c r="F14" s="29"/>
      <c r="G14" s="28"/>
      <c r="H14" s="28"/>
      <c r="I14" s="28"/>
      <c r="J14" s="28"/>
      <c r="K14" s="28"/>
    </row>
    <row r="15" spans="1:11" ht="15.75" thickBot="1" x14ac:dyDescent="0.3">
      <c r="E15" s="38"/>
      <c r="F15" s="29"/>
      <c r="G15" s="29"/>
      <c r="H15" s="29"/>
      <c r="I15" s="29"/>
      <c r="J15" s="29"/>
      <c r="K15" s="39"/>
    </row>
    <row r="16" spans="1:11" x14ac:dyDescent="0.25">
      <c r="C16" s="72" t="s">
        <v>35</v>
      </c>
      <c r="D16" s="73"/>
      <c r="E16" s="73"/>
      <c r="F16" s="35">
        <f>SUM(F13:F15)</f>
        <v>0</v>
      </c>
      <c r="G16" s="40">
        <f t="shared" ref="G16:J16" si="2">SUM(G13:G15)</f>
        <v>20000</v>
      </c>
      <c r="H16" s="40">
        <f t="shared" si="2"/>
        <v>21000</v>
      </c>
      <c r="I16" s="40">
        <f t="shared" si="2"/>
        <v>22050</v>
      </c>
      <c r="J16" s="40">
        <f t="shared" si="2"/>
        <v>23152.5</v>
      </c>
      <c r="K16" s="40">
        <f>SUM(F16:J16)</f>
        <v>86202.5</v>
      </c>
    </row>
    <row r="17" spans="1:11" x14ac:dyDescent="0.25">
      <c r="F17" s="41" t="s">
        <v>21</v>
      </c>
      <c r="G17" s="41" t="s">
        <v>22</v>
      </c>
      <c r="H17" s="41" t="s">
        <v>23</v>
      </c>
      <c r="I17" s="41" t="s">
        <v>24</v>
      </c>
      <c r="J17" s="41" t="s">
        <v>25</v>
      </c>
      <c r="K17" s="41" t="s">
        <v>33</v>
      </c>
    </row>
    <row r="18" spans="1:11" x14ac:dyDescent="0.25">
      <c r="D18" s="72" t="s">
        <v>36</v>
      </c>
      <c r="E18" s="73"/>
      <c r="F18" s="42">
        <f>F16-F9</f>
        <v>-100000</v>
      </c>
      <c r="G18" s="42">
        <f>G16-G9</f>
        <v>15500</v>
      </c>
      <c r="H18" s="42">
        <f>H16-H9</f>
        <v>16275</v>
      </c>
      <c r="I18" s="42">
        <f>I16-I9</f>
        <v>17088.75</v>
      </c>
      <c r="J18" s="42">
        <f>J16-J9</f>
        <v>17943.1875</v>
      </c>
      <c r="K18" s="42">
        <f t="shared" ref="K18" si="3">K16-K9</f>
        <v>-33193.0625</v>
      </c>
    </row>
    <row r="20" spans="1:11" x14ac:dyDescent="0.25">
      <c r="D20" s="72" t="s">
        <v>37</v>
      </c>
      <c r="E20" s="73"/>
      <c r="F20" s="43">
        <f>F18</f>
        <v>-100000</v>
      </c>
      <c r="G20" s="43">
        <f>F20+G18</f>
        <v>-84500</v>
      </c>
      <c r="H20" s="43">
        <f>G20+H18</f>
        <v>-68225</v>
      </c>
      <c r="I20" s="43">
        <f>H20+I18</f>
        <v>-51136.25</v>
      </c>
      <c r="J20" s="43">
        <f>I20+J18</f>
        <v>-33193.0625</v>
      </c>
      <c r="K20" s="43">
        <f t="shared" ref="K20" si="4">J20+K18</f>
        <v>-66386.125</v>
      </c>
    </row>
    <row r="27" spans="1:11" x14ac:dyDescent="0.25">
      <c r="A27" s="44"/>
      <c r="C27" s="45"/>
      <c r="D27" s="37" t="s">
        <v>38</v>
      </c>
      <c r="E27" s="46">
        <f>NPV($A$6,F9:J9)</f>
        <v>111564.62585034015</v>
      </c>
    </row>
    <row r="28" spans="1:11" x14ac:dyDescent="0.25">
      <c r="C28" s="45"/>
      <c r="D28" s="37" t="s">
        <v>39</v>
      </c>
      <c r="E28" s="46">
        <f>NPV($A$6,F16:J16)</f>
        <v>72562.358276643979</v>
      </c>
    </row>
    <row r="29" spans="1:11" x14ac:dyDescent="0.25">
      <c r="C29" s="76" t="s">
        <v>40</v>
      </c>
      <c r="D29" s="77"/>
      <c r="E29" s="46">
        <f>E28-E27</f>
        <v>-39002.267573696168</v>
      </c>
    </row>
    <row r="30" spans="1:11" x14ac:dyDescent="0.25">
      <c r="D30" s="38"/>
      <c r="E30" s="47"/>
    </row>
    <row r="31" spans="1:11" x14ac:dyDescent="0.25">
      <c r="C31" s="78"/>
      <c r="D31" s="78"/>
      <c r="E31" s="48"/>
    </row>
    <row r="32" spans="1:11" x14ac:dyDescent="0.25">
      <c r="C32" s="79" t="s">
        <v>41</v>
      </c>
      <c r="D32" s="80"/>
      <c r="E32" s="49" t="str">
        <f>IF((AND(F20&lt;0,G20&gt;=0))=TRUE(),(-F20/G18),"")</f>
        <v/>
      </c>
      <c r="F32" s="50">
        <f>IF((AND(G20&lt;0,H18&gt;=0))=TRUE(),1+(-G20/H18),"")</f>
        <v>6.1920122887864819</v>
      </c>
      <c r="I32" t="str">
        <f>IF((AND(J20&lt;0,K20&gt;=0))=TRUE(),1+(-J20/K20),"")</f>
        <v/>
      </c>
    </row>
    <row r="33" spans="1:6" x14ac:dyDescent="0.25">
      <c r="C33" s="74" t="s">
        <v>42</v>
      </c>
      <c r="D33" s="75"/>
      <c r="E33" s="51">
        <f>E29/E27</f>
        <v>-0.34959349593495953</v>
      </c>
      <c r="F33" s="52">
        <f>(E28-E27)/E27</f>
        <v>-0.34959349593495953</v>
      </c>
    </row>
    <row r="34" spans="1:6" x14ac:dyDescent="0.25">
      <c r="D34" s="38"/>
      <c r="E34" s="53"/>
    </row>
    <row r="35" spans="1:6" x14ac:dyDescent="0.25">
      <c r="C35" s="45"/>
      <c r="D35" s="37"/>
      <c r="E35" s="51"/>
    </row>
    <row r="36" spans="1:6" x14ac:dyDescent="0.25">
      <c r="D36" s="38"/>
      <c r="E36" s="47"/>
    </row>
    <row r="37" spans="1:6" x14ac:dyDescent="0.25">
      <c r="C37" s="76" t="s">
        <v>43</v>
      </c>
      <c r="D37" s="77"/>
      <c r="E37" s="54">
        <f>IRR(F18:J18)</f>
        <v>-0.14094766463684116</v>
      </c>
    </row>
    <row r="38" spans="1:6" x14ac:dyDescent="0.25">
      <c r="E38" s="6"/>
    </row>
    <row r="39" spans="1:6" x14ac:dyDescent="0.25">
      <c r="E39" s="6"/>
    </row>
    <row r="40" spans="1:6" x14ac:dyDescent="0.25">
      <c r="E40" s="6"/>
    </row>
    <row r="41" spans="1:6" x14ac:dyDescent="0.25">
      <c r="E41" s="6"/>
    </row>
    <row r="45" spans="1:6" x14ac:dyDescent="0.25">
      <c r="A45" s="55" t="s">
        <v>44</v>
      </c>
      <c r="B45" s="56"/>
      <c r="C45" s="56"/>
      <c r="D45" s="57"/>
    </row>
    <row r="46" spans="1:6" x14ac:dyDescent="0.25">
      <c r="A46" s="58"/>
      <c r="B46" s="59"/>
      <c r="C46" s="59"/>
      <c r="D46" s="60"/>
    </row>
    <row r="47" spans="1:6" x14ac:dyDescent="0.25">
      <c r="A47" s="61" t="s">
        <v>45</v>
      </c>
      <c r="B47" s="61"/>
      <c r="C47" s="61"/>
      <c r="D47" s="60"/>
    </row>
  </sheetData>
  <mergeCells count="13">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627CF-4D18-4D57-AC58-5F03D3A44B6F}">
  <sheetPr>
    <tabColor rgb="FFC00000"/>
  </sheetPr>
  <dimension ref="A1:K47"/>
  <sheetViews>
    <sheetView showGridLines="0" zoomScale="80" zoomScaleNormal="80" workbookViewId="0">
      <selection activeCell="O15" sqref="O15"/>
    </sheetView>
  </sheetViews>
  <sheetFormatPr defaultColWidth="8.85546875" defaultRowHeight="15" x14ac:dyDescent="0.25"/>
  <cols>
    <col min="1" max="1" width="13.140625" customWidth="1"/>
    <col min="2" max="2" width="4.140625" customWidth="1"/>
    <col min="3" max="3" width="5.42578125" customWidth="1"/>
    <col min="4" max="4" width="8.140625" customWidth="1"/>
    <col min="5" max="5" width="21" customWidth="1"/>
    <col min="6" max="6" width="13.42578125" customWidth="1"/>
    <col min="7" max="10" width="13.42578125" bestFit="1" customWidth="1"/>
    <col min="11" max="11" width="14" customWidth="1"/>
  </cols>
  <sheetData>
    <row r="1" spans="1:11" s="23" customFormat="1" ht="19.5" x14ac:dyDescent="0.3">
      <c r="A1" s="69" t="s">
        <v>46</v>
      </c>
      <c r="B1" s="69"/>
      <c r="C1" s="69"/>
      <c r="D1" s="69"/>
      <c r="E1" s="69"/>
      <c r="F1" s="69"/>
      <c r="G1" s="69"/>
      <c r="H1" s="69"/>
      <c r="I1" s="69"/>
      <c r="J1" s="69"/>
      <c r="K1" s="69"/>
    </row>
    <row r="2" spans="1:11" x14ac:dyDescent="0.25">
      <c r="A2" s="82" t="s">
        <v>18</v>
      </c>
      <c r="B2" s="82"/>
      <c r="C2" s="82"/>
      <c r="D2" s="82"/>
      <c r="E2" s="82"/>
      <c r="F2" s="82"/>
    </row>
    <row r="4" spans="1:11" x14ac:dyDescent="0.25">
      <c r="A4" s="24" t="s">
        <v>20</v>
      </c>
      <c r="F4" s="25" t="s">
        <v>21</v>
      </c>
      <c r="G4" s="25" t="s">
        <v>22</v>
      </c>
      <c r="H4" s="25" t="s">
        <v>23</v>
      </c>
      <c r="I4" s="25" t="s">
        <v>24</v>
      </c>
      <c r="J4" s="25" t="s">
        <v>25</v>
      </c>
      <c r="K4" s="25" t="s">
        <v>26</v>
      </c>
    </row>
    <row r="5" spans="1:11" x14ac:dyDescent="0.25">
      <c r="C5" s="71" t="s">
        <v>27</v>
      </c>
      <c r="D5" s="71"/>
      <c r="E5" s="71"/>
      <c r="G5" t="s">
        <v>28</v>
      </c>
    </row>
    <row r="6" spans="1:11" ht="25.5" x14ac:dyDescent="0.25">
      <c r="A6" s="26">
        <v>0.05</v>
      </c>
      <c r="E6" s="27" t="s">
        <v>56</v>
      </c>
      <c r="F6" s="28">
        <v>100000</v>
      </c>
      <c r="G6" s="29">
        <v>0</v>
      </c>
      <c r="H6" s="29">
        <v>0</v>
      </c>
      <c r="I6" s="29">
        <v>0</v>
      </c>
      <c r="J6" s="30">
        <v>0</v>
      </c>
      <c r="K6" s="31">
        <f>SUM(F6:J6)</f>
        <v>100000</v>
      </c>
    </row>
    <row r="7" spans="1:11" x14ac:dyDescent="0.25">
      <c r="E7" s="32" t="s">
        <v>52</v>
      </c>
      <c r="F7" s="29">
        <v>0</v>
      </c>
      <c r="G7" s="29">
        <v>2500</v>
      </c>
      <c r="H7" s="29">
        <f>G7*1.05</f>
        <v>2625</v>
      </c>
      <c r="I7" s="29">
        <f t="shared" ref="I7:J8" si="0">H7*1.05</f>
        <v>2756.25</v>
      </c>
      <c r="J7" s="29">
        <f t="shared" si="0"/>
        <v>2894.0625</v>
      </c>
      <c r="K7" s="31">
        <f>SUM(F7:J7)</f>
        <v>10775.3125</v>
      </c>
    </row>
    <row r="8" spans="1:11" ht="15.75" thickBot="1" x14ac:dyDescent="0.3">
      <c r="E8" s="33" t="s">
        <v>55</v>
      </c>
      <c r="F8" s="29"/>
      <c r="G8" s="29">
        <v>2000</v>
      </c>
      <c r="H8" s="29">
        <f>G8*1.05</f>
        <v>2100</v>
      </c>
      <c r="I8" s="29">
        <f t="shared" si="0"/>
        <v>2205</v>
      </c>
      <c r="J8" s="29">
        <f t="shared" si="0"/>
        <v>2315.25</v>
      </c>
      <c r="K8" s="34">
        <f>SUM(F8:J8)</f>
        <v>8620.25</v>
      </c>
    </row>
    <row r="9" spans="1:11" ht="15.75" thickBot="1" x14ac:dyDescent="0.3">
      <c r="C9" s="72" t="s">
        <v>32</v>
      </c>
      <c r="D9" s="73"/>
      <c r="E9" s="73"/>
      <c r="F9" s="35">
        <f>SUM(F6:F8)</f>
        <v>100000</v>
      </c>
      <c r="G9" s="35">
        <f>SUM(G6:G8)</f>
        <v>4500</v>
      </c>
      <c r="H9" s="35">
        <f>SUM(H6:H8)</f>
        <v>4725</v>
      </c>
      <c r="I9" s="35">
        <f>SUM(I6:I8)</f>
        <v>4961.25</v>
      </c>
      <c r="J9" s="35">
        <f>SUM(J6:J8)</f>
        <v>5209.3125</v>
      </c>
      <c r="K9" s="34">
        <f>SUM(F9:J9)</f>
        <v>119395.5625</v>
      </c>
    </row>
    <row r="11" spans="1:11" x14ac:dyDescent="0.25">
      <c r="F11" s="25" t="s">
        <v>21</v>
      </c>
      <c r="G11" s="25" t="s">
        <v>22</v>
      </c>
      <c r="H11" s="25" t="s">
        <v>23</v>
      </c>
      <c r="I11" s="25" t="s">
        <v>24</v>
      </c>
      <c r="J11" s="25" t="s">
        <v>25</v>
      </c>
      <c r="K11" s="25" t="s">
        <v>26</v>
      </c>
    </row>
    <row r="12" spans="1:11" x14ac:dyDescent="0.25">
      <c r="C12" s="71" t="s">
        <v>34</v>
      </c>
      <c r="D12" s="71"/>
      <c r="E12" s="71"/>
      <c r="G12" t="s">
        <v>28</v>
      </c>
    </row>
    <row r="13" spans="1:11" x14ac:dyDescent="0.25">
      <c r="E13" s="36" t="s">
        <v>34</v>
      </c>
      <c r="F13" s="29"/>
      <c r="G13" s="28">
        <v>10000</v>
      </c>
      <c r="H13" s="28">
        <f>G13*(1+$A$6)</f>
        <v>10500</v>
      </c>
      <c r="I13" s="28">
        <f t="shared" ref="I13:J13" si="1">H13*(1+$A$6)</f>
        <v>11025</v>
      </c>
      <c r="J13" s="28">
        <f t="shared" si="1"/>
        <v>11576.25</v>
      </c>
      <c r="K13" s="28"/>
    </row>
    <row r="14" spans="1:11" x14ac:dyDescent="0.25">
      <c r="E14" s="37"/>
      <c r="F14" s="29"/>
      <c r="G14" s="28"/>
      <c r="H14" s="28"/>
      <c r="I14" s="28"/>
      <c r="J14" s="28"/>
      <c r="K14" s="28"/>
    </row>
    <row r="15" spans="1:11" ht="15.75" thickBot="1" x14ac:dyDescent="0.3">
      <c r="E15" s="38"/>
      <c r="F15" s="29"/>
      <c r="G15" s="29"/>
      <c r="H15" s="29"/>
      <c r="I15" s="29"/>
      <c r="J15" s="29"/>
      <c r="K15" s="39"/>
    </row>
    <row r="16" spans="1:11" x14ac:dyDescent="0.25">
      <c r="C16" s="72" t="s">
        <v>35</v>
      </c>
      <c r="D16" s="73"/>
      <c r="E16" s="73"/>
      <c r="F16" s="35">
        <f>SUM(F13:F15)</f>
        <v>0</v>
      </c>
      <c r="G16" s="40">
        <f t="shared" ref="G16:J16" si="2">SUM(G13:G15)</f>
        <v>10000</v>
      </c>
      <c r="H16" s="40">
        <f t="shared" si="2"/>
        <v>10500</v>
      </c>
      <c r="I16" s="40">
        <f t="shared" si="2"/>
        <v>11025</v>
      </c>
      <c r="J16" s="40">
        <f t="shared" si="2"/>
        <v>11576.25</v>
      </c>
      <c r="K16" s="40">
        <f>SUM(F16:J16)</f>
        <v>43101.25</v>
      </c>
    </row>
    <row r="17" spans="1:11" x14ac:dyDescent="0.25">
      <c r="F17" s="41" t="s">
        <v>21</v>
      </c>
      <c r="G17" s="41" t="s">
        <v>22</v>
      </c>
      <c r="H17" s="41" t="s">
        <v>23</v>
      </c>
      <c r="I17" s="41" t="s">
        <v>24</v>
      </c>
      <c r="J17" s="41" t="s">
        <v>25</v>
      </c>
      <c r="K17" s="41" t="s">
        <v>33</v>
      </c>
    </row>
    <row r="18" spans="1:11" x14ac:dyDescent="0.25">
      <c r="D18" s="72" t="s">
        <v>36</v>
      </c>
      <c r="E18" s="73"/>
      <c r="F18" s="42">
        <f>F16-F9</f>
        <v>-100000</v>
      </c>
      <c r="G18" s="42">
        <f>G16-G9</f>
        <v>5500</v>
      </c>
      <c r="H18" s="42">
        <f>H16-H9</f>
        <v>5775</v>
      </c>
      <c r="I18" s="42">
        <f>I16-I9</f>
        <v>6063.75</v>
      </c>
      <c r="J18" s="42">
        <f>J16-J9</f>
        <v>6366.9375</v>
      </c>
      <c r="K18" s="42">
        <f t="shared" ref="K18" si="3">K16-K9</f>
        <v>-76294.3125</v>
      </c>
    </row>
    <row r="20" spans="1:11" x14ac:dyDescent="0.25">
      <c r="D20" s="72" t="s">
        <v>37</v>
      </c>
      <c r="E20" s="73"/>
      <c r="F20" s="43">
        <f>F18</f>
        <v>-100000</v>
      </c>
      <c r="G20" s="43">
        <f>F20+G18</f>
        <v>-94500</v>
      </c>
      <c r="H20" s="43">
        <f>G20+H18</f>
        <v>-88725</v>
      </c>
      <c r="I20" s="43">
        <f>H20+I18</f>
        <v>-82661.25</v>
      </c>
      <c r="J20" s="43">
        <f>I20+J18</f>
        <v>-76294.3125</v>
      </c>
      <c r="K20" s="43">
        <f t="shared" ref="K20" si="4">J20+K18</f>
        <v>-152588.625</v>
      </c>
    </row>
    <row r="27" spans="1:11" x14ac:dyDescent="0.25">
      <c r="A27" s="44"/>
      <c r="C27" s="45"/>
      <c r="D27" s="37" t="s">
        <v>38</v>
      </c>
      <c r="E27" s="46">
        <f>NPV($A$6,F9:J9)</f>
        <v>111564.62585034015</v>
      </c>
    </row>
    <row r="28" spans="1:11" x14ac:dyDescent="0.25">
      <c r="C28" s="45"/>
      <c r="D28" s="37" t="s">
        <v>39</v>
      </c>
      <c r="E28" s="46">
        <f>NPV($A$6,F16:J16)</f>
        <v>36281.17913832199</v>
      </c>
    </row>
    <row r="29" spans="1:11" x14ac:dyDescent="0.25">
      <c r="C29" s="76" t="s">
        <v>40</v>
      </c>
      <c r="D29" s="77"/>
      <c r="E29" s="46">
        <f>E28-E27</f>
        <v>-75283.446712018165</v>
      </c>
    </row>
    <row r="30" spans="1:11" x14ac:dyDescent="0.25">
      <c r="D30" s="38"/>
      <c r="E30" s="47"/>
    </row>
    <row r="31" spans="1:11" x14ac:dyDescent="0.25">
      <c r="C31" s="78"/>
      <c r="D31" s="78"/>
      <c r="E31" s="48"/>
    </row>
    <row r="32" spans="1:11" x14ac:dyDescent="0.25">
      <c r="C32" s="79" t="s">
        <v>41</v>
      </c>
      <c r="D32" s="80"/>
      <c r="E32" s="49" t="str">
        <f>IF((AND(F20&lt;0,G20&gt;=0))=TRUE(),(-F20/G18),"")</f>
        <v/>
      </c>
      <c r="F32" s="50">
        <f>IF((AND(G20&lt;0,H18&gt;=0))=TRUE(),1+(-G20/H18),"")</f>
        <v>17.363636363636363</v>
      </c>
      <c r="I32" t="str">
        <f>IF((AND(J20&lt;0,K20&gt;=0))=TRUE(),1+(-J20/K20),"")</f>
        <v/>
      </c>
    </row>
    <row r="33" spans="1:6" x14ac:dyDescent="0.25">
      <c r="C33" s="74" t="s">
        <v>42</v>
      </c>
      <c r="D33" s="75"/>
      <c r="E33" s="51">
        <f>E29/E27</f>
        <v>-0.67479674796747979</v>
      </c>
      <c r="F33" s="52">
        <f>(E28-E27)/E27</f>
        <v>-0.67479674796747979</v>
      </c>
    </row>
    <row r="34" spans="1:6" x14ac:dyDescent="0.25">
      <c r="D34" s="38"/>
      <c r="E34" s="53"/>
    </row>
    <row r="35" spans="1:6" x14ac:dyDescent="0.25">
      <c r="C35" s="45"/>
      <c r="D35" s="37"/>
      <c r="E35" s="51"/>
    </row>
    <row r="36" spans="1:6" x14ac:dyDescent="0.25">
      <c r="D36" s="38"/>
      <c r="E36" s="47"/>
    </row>
    <row r="37" spans="1:6" x14ac:dyDescent="0.25">
      <c r="C37" s="76" t="s">
        <v>43</v>
      </c>
      <c r="D37" s="77"/>
      <c r="E37" s="54">
        <f>IRR(F18:J18)</f>
        <v>-0.39543489757109085</v>
      </c>
    </row>
    <row r="38" spans="1:6" x14ac:dyDescent="0.25">
      <c r="E38" s="6"/>
    </row>
    <row r="39" spans="1:6" x14ac:dyDescent="0.25">
      <c r="E39" s="6"/>
    </row>
    <row r="40" spans="1:6" x14ac:dyDescent="0.25">
      <c r="E40" s="6"/>
    </row>
    <row r="41" spans="1:6" x14ac:dyDescent="0.25">
      <c r="E41" s="6"/>
    </row>
    <row r="45" spans="1:6" x14ac:dyDescent="0.25">
      <c r="A45" s="55" t="s">
        <v>44</v>
      </c>
      <c r="B45" s="56"/>
      <c r="C45" s="56"/>
      <c r="D45" s="57"/>
    </row>
    <row r="46" spans="1:6" x14ac:dyDescent="0.25">
      <c r="A46" s="58"/>
      <c r="B46" s="59"/>
      <c r="C46" s="59"/>
      <c r="D46" s="60"/>
    </row>
    <row r="47" spans="1:6" x14ac:dyDescent="0.25">
      <c r="A47" s="61" t="s">
        <v>45</v>
      </c>
      <c r="B47" s="61"/>
      <c r="C47" s="61"/>
      <c r="D47" s="60"/>
    </row>
  </sheetData>
  <mergeCells count="13">
    <mergeCell ref="C37:D37"/>
    <mergeCell ref="D18:E18"/>
    <mergeCell ref="D20:E20"/>
    <mergeCell ref="C29:D29"/>
    <mergeCell ref="C31:D31"/>
    <mergeCell ref="C32:D32"/>
    <mergeCell ref="C33:D33"/>
    <mergeCell ref="C16:E16"/>
    <mergeCell ref="A1:K1"/>
    <mergeCell ref="A2:F2"/>
    <mergeCell ref="C5:E5"/>
    <mergeCell ref="C9:E9"/>
    <mergeCell ref="C12:E12"/>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Scenario</vt:lpstr>
      <vt:lpstr>FA Auto</vt:lpstr>
      <vt:lpstr>FA Part Auto</vt:lpstr>
      <vt:lpstr>FA Admin</vt:lpstr>
      <vt:lpstr>FA PPE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Popov</dc:creator>
  <cp:lastModifiedBy>Georgi Popov</cp:lastModifiedBy>
  <dcterms:created xsi:type="dcterms:W3CDTF">2019-09-29T19:19:21Z</dcterms:created>
  <dcterms:modified xsi:type="dcterms:W3CDTF">2021-01-23T19:15:55Z</dcterms:modified>
</cp:coreProperties>
</file>